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065" windowWidth="22755" windowHeight="832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F241" i="1" l="1"/>
  <c r="F244" i="1"/>
  <c r="F242" i="1" s="1"/>
  <c r="F71" i="1"/>
  <c r="F54" i="1"/>
  <c r="U302" i="1" l="1"/>
  <c r="U198" i="1"/>
  <c r="U197" i="1"/>
  <c r="U196" i="1"/>
  <c r="U195" i="1"/>
  <c r="U194" i="1"/>
  <c r="U188" i="1"/>
  <c r="U185" i="1"/>
  <c r="U182" i="1"/>
  <c r="U171" i="1"/>
  <c r="U165" i="1"/>
  <c r="R302" i="1"/>
  <c r="R198" i="1"/>
  <c r="R197" i="1"/>
  <c r="R196" i="1"/>
  <c r="R195" i="1"/>
  <c r="R194" i="1"/>
  <c r="R188" i="1"/>
  <c r="R185" i="1"/>
  <c r="R182" i="1"/>
  <c r="R171" i="1"/>
  <c r="R165" i="1"/>
  <c r="O302" i="1"/>
  <c r="O198" i="1"/>
  <c r="O197" i="1"/>
  <c r="O196" i="1"/>
  <c r="O195" i="1"/>
  <c r="O194" i="1"/>
  <c r="O188" i="1"/>
  <c r="O185" i="1"/>
  <c r="O182" i="1"/>
  <c r="O171" i="1"/>
  <c r="O165" i="1"/>
  <c r="L302" i="1"/>
  <c r="L200" i="1"/>
  <c r="L199" i="1"/>
  <c r="L198" i="1"/>
  <c r="L197" i="1"/>
  <c r="L196" i="1"/>
  <c r="L195" i="1"/>
  <c r="L194" i="1"/>
  <c r="L193" i="1"/>
  <c r="O193" i="1" s="1"/>
  <c r="R193" i="1" s="1"/>
  <c r="U193" i="1" s="1"/>
  <c r="L192" i="1"/>
  <c r="L191" i="1"/>
  <c r="L190" i="1"/>
  <c r="L189" i="1"/>
  <c r="L188" i="1"/>
  <c r="L187" i="1"/>
  <c r="L186" i="1"/>
  <c r="L185" i="1"/>
  <c r="L184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65" i="1"/>
  <c r="I302" i="1"/>
  <c r="I198" i="1"/>
  <c r="I196" i="1"/>
  <c r="I182" i="1"/>
  <c r="I165" i="1"/>
  <c r="W165" i="1" s="1"/>
  <c r="W27" i="1"/>
  <c r="W29" i="1"/>
  <c r="W35" i="1"/>
  <c r="W42" i="1"/>
  <c r="W44" i="1"/>
  <c r="W50" i="1"/>
  <c r="W52" i="1"/>
  <c r="W55" i="1"/>
  <c r="W56" i="1"/>
  <c r="W57" i="1"/>
  <c r="W58" i="1"/>
  <c r="W59" i="1"/>
  <c r="W66" i="1"/>
  <c r="W67" i="1"/>
  <c r="W68" i="1"/>
  <c r="W69" i="1"/>
  <c r="W72" i="1"/>
  <c r="W73" i="1"/>
  <c r="W76" i="1"/>
  <c r="W87" i="1"/>
  <c r="W93" i="1"/>
  <c r="W115" i="1"/>
  <c r="W121" i="1"/>
  <c r="W130" i="1"/>
  <c r="W136" i="1"/>
  <c r="W145" i="1"/>
  <c r="W151" i="1"/>
  <c r="W153" i="1"/>
  <c r="W154" i="1"/>
  <c r="W155" i="1"/>
  <c r="U113" i="1"/>
  <c r="U128" i="1" s="1"/>
  <c r="U85" i="1"/>
  <c r="U75" i="1"/>
  <c r="U70" i="1"/>
  <c r="U66" i="1"/>
  <c r="U65" i="1"/>
  <c r="U60" i="1" s="1"/>
  <c r="U57" i="1"/>
  <c r="U54" i="1"/>
  <c r="U53" i="1"/>
  <c r="U51" i="1" s="1"/>
  <c r="U50" i="1"/>
  <c r="U36" i="1" s="1"/>
  <c r="U35" i="1"/>
  <c r="U21" i="1" s="1"/>
  <c r="U79" i="1" s="1"/>
  <c r="U107" i="1" s="1"/>
  <c r="R85" i="1"/>
  <c r="R113" i="1" s="1"/>
  <c r="R75" i="1"/>
  <c r="R70" i="1"/>
  <c r="R66" i="1"/>
  <c r="R65" i="1"/>
  <c r="R60" i="1"/>
  <c r="R57" i="1"/>
  <c r="R54" i="1"/>
  <c r="R53" i="1" s="1"/>
  <c r="R51" i="1" s="1"/>
  <c r="R50" i="1"/>
  <c r="R36" i="1"/>
  <c r="R74" i="1" s="1"/>
  <c r="R71" i="1" s="1"/>
  <c r="R35" i="1"/>
  <c r="R93" i="1" s="1"/>
  <c r="R121" i="1" s="1"/>
  <c r="R21" i="1"/>
  <c r="R79" i="1" s="1"/>
  <c r="R107" i="1" s="1"/>
  <c r="O85" i="1"/>
  <c r="O113" i="1" s="1"/>
  <c r="O75" i="1"/>
  <c r="O70" i="1"/>
  <c r="O66" i="1"/>
  <c r="O65" i="1"/>
  <c r="O60" i="1"/>
  <c r="O57" i="1"/>
  <c r="O56" i="1"/>
  <c r="O54" i="1"/>
  <c r="O53" i="1" s="1"/>
  <c r="O51" i="1" s="1"/>
  <c r="O50" i="1"/>
  <c r="O36" i="1"/>
  <c r="O74" i="1" s="1"/>
  <c r="O71" i="1" s="1"/>
  <c r="O35" i="1"/>
  <c r="O93" i="1" s="1"/>
  <c r="O121" i="1" s="1"/>
  <c r="O21" i="1"/>
  <c r="O79" i="1" s="1"/>
  <c r="O107" i="1" s="1"/>
  <c r="L93" i="1"/>
  <c r="L121" i="1" s="1"/>
  <c r="L87" i="1"/>
  <c r="L115" i="1" s="1"/>
  <c r="L85" i="1"/>
  <c r="L113" i="1" s="1"/>
  <c r="L75" i="1"/>
  <c r="L70" i="1"/>
  <c r="L66" i="1"/>
  <c r="L65" i="1"/>
  <c r="L60" i="1"/>
  <c r="L57" i="1"/>
  <c r="L56" i="1"/>
  <c r="L54" i="1"/>
  <c r="L53" i="1" s="1"/>
  <c r="L51" i="1" s="1"/>
  <c r="L50" i="1"/>
  <c r="L36" i="1"/>
  <c r="L74" i="1" s="1"/>
  <c r="L71" i="1" s="1"/>
  <c r="L35" i="1"/>
  <c r="L21" i="1"/>
  <c r="L79" i="1" s="1"/>
  <c r="L107" i="1" s="1"/>
  <c r="I129" i="1"/>
  <c r="I93" i="1"/>
  <c r="I121" i="1" s="1"/>
  <c r="I87" i="1"/>
  <c r="I115" i="1" s="1"/>
  <c r="I85" i="1"/>
  <c r="I113" i="1" s="1"/>
  <c r="W113" i="1" s="1"/>
  <c r="I75" i="1"/>
  <c r="W75" i="1" s="1"/>
  <c r="I70" i="1"/>
  <c r="W70" i="1" s="1"/>
  <c r="I65" i="1"/>
  <c r="I60" i="1" s="1"/>
  <c r="W60" i="1" s="1"/>
  <c r="I54" i="1"/>
  <c r="I53" i="1" s="1"/>
  <c r="I51" i="1" s="1"/>
  <c r="W51" i="1" s="1"/>
  <c r="I36" i="1"/>
  <c r="W36" i="1" s="1"/>
  <c r="I21" i="1"/>
  <c r="W340" i="1"/>
  <c r="W344" i="1"/>
  <c r="W343" i="1"/>
  <c r="W350" i="1"/>
  <c r="L183" i="1" l="1"/>
  <c r="L241" i="1" s="1"/>
  <c r="O192" i="1"/>
  <c r="R192" i="1" s="1"/>
  <c r="U192" i="1" s="1"/>
  <c r="U183" i="1"/>
  <c r="U241" i="1" s="1"/>
  <c r="R183" i="1"/>
  <c r="R241" i="1" s="1"/>
  <c r="W65" i="1"/>
  <c r="W53" i="1"/>
  <c r="W54" i="1"/>
  <c r="I79" i="1"/>
  <c r="I107" i="1" s="1"/>
  <c r="W107" i="1" s="1"/>
  <c r="I74" i="1"/>
  <c r="W21" i="1"/>
  <c r="W85" i="1"/>
  <c r="W79" i="1"/>
  <c r="U137" i="1"/>
  <c r="U156" i="1" s="1"/>
  <c r="U152" i="1" s="1"/>
  <c r="U122" i="1"/>
  <c r="U74" i="1"/>
  <c r="U71" i="1" s="1"/>
  <c r="U93" i="1"/>
  <c r="U121" i="1" s="1"/>
  <c r="U143" i="1"/>
  <c r="R136" i="1"/>
  <c r="R151" i="1" s="1"/>
  <c r="R143" i="1"/>
  <c r="R128" i="1"/>
  <c r="R122" i="1"/>
  <c r="R137" i="1" s="1"/>
  <c r="R156" i="1" s="1"/>
  <c r="R152" i="1" s="1"/>
  <c r="O136" i="1"/>
  <c r="O151" i="1" s="1"/>
  <c r="O143" i="1"/>
  <c r="O128" i="1"/>
  <c r="O122" i="1"/>
  <c r="O137" i="1" s="1"/>
  <c r="O156" i="1" s="1"/>
  <c r="O152" i="1" s="1"/>
  <c r="L143" i="1"/>
  <c r="L128" i="1"/>
  <c r="L151" i="1"/>
  <c r="L136" i="1"/>
  <c r="L137" i="1"/>
  <c r="L156" i="1" s="1"/>
  <c r="L152" i="1" s="1"/>
  <c r="L122" i="1"/>
  <c r="L145" i="1"/>
  <c r="L130" i="1"/>
  <c r="I122" i="1"/>
  <c r="I145" i="1"/>
  <c r="I130" i="1"/>
  <c r="I128" i="1"/>
  <c r="I151" i="1"/>
  <c r="I136" i="1"/>
  <c r="O183" i="1" l="1"/>
  <c r="O241" i="1" s="1"/>
  <c r="I71" i="1"/>
  <c r="W71" i="1" s="1"/>
  <c r="W74" i="1"/>
  <c r="I195" i="1"/>
  <c r="I194" i="1" s="1"/>
  <c r="I183" i="1" s="1"/>
  <c r="I241" i="1" s="1"/>
  <c r="W122" i="1"/>
  <c r="I143" i="1"/>
  <c r="W143" i="1" s="1"/>
  <c r="W128" i="1"/>
  <c r="I137" i="1"/>
  <c r="U151" i="1"/>
  <c r="U136" i="1"/>
  <c r="I156" i="1" l="1"/>
  <c r="W137" i="1"/>
  <c r="W427" i="1"/>
  <c r="W399" i="1"/>
  <c r="W387" i="1"/>
  <c r="W384" i="1"/>
  <c r="W382" i="1"/>
  <c r="W376" i="1"/>
  <c r="W375" i="1"/>
  <c r="U373" i="1"/>
  <c r="U376" i="1"/>
  <c r="U375" i="1" s="1"/>
  <c r="U374" i="1" s="1"/>
  <c r="R376" i="1"/>
  <c r="R375" i="1" s="1"/>
  <c r="R374" i="1" s="1"/>
  <c r="R373" i="1" s="1"/>
  <c r="W373" i="1" s="1"/>
  <c r="W374" i="1" s="1"/>
  <c r="O373" i="1"/>
  <c r="O376" i="1"/>
  <c r="O375" i="1" s="1"/>
  <c r="O374" i="1" s="1"/>
  <c r="L373" i="1"/>
  <c r="L374" i="1"/>
  <c r="L376" i="1"/>
  <c r="K376" i="1"/>
  <c r="I376" i="1"/>
  <c r="I375" i="1"/>
  <c r="I373" i="1"/>
  <c r="I374" i="1"/>
  <c r="H374" i="1"/>
  <c r="I152" i="1" l="1"/>
  <c r="W152" i="1" s="1"/>
  <c r="W156" i="1"/>
  <c r="V350" i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41" i="1"/>
  <c r="V239" i="1"/>
  <c r="V233" i="1"/>
  <c r="V200" i="1"/>
  <c r="V193" i="1"/>
  <c r="V194" i="1"/>
  <c r="V195" i="1"/>
  <c r="V196" i="1"/>
  <c r="V197" i="1"/>
  <c r="V198" i="1"/>
  <c r="V192" i="1"/>
  <c r="V188" i="1"/>
  <c r="V185" i="1"/>
  <c r="V183" i="1"/>
  <c r="V182" i="1"/>
  <c r="V173" i="1"/>
  <c r="V171" i="1"/>
  <c r="V165" i="1"/>
  <c r="V21" i="1"/>
  <c r="V27" i="1"/>
  <c r="V29" i="1"/>
  <c r="V35" i="1"/>
  <c r="V36" i="1"/>
  <c r="V42" i="1"/>
  <c r="V44" i="1"/>
  <c r="V51" i="1"/>
  <c r="V52" i="1"/>
  <c r="V53" i="1"/>
  <c r="V54" i="1"/>
  <c r="V55" i="1"/>
  <c r="V56" i="1"/>
  <c r="V57" i="1"/>
  <c r="V58" i="1"/>
  <c r="V59" i="1"/>
  <c r="V60" i="1"/>
  <c r="V50" i="1"/>
  <c r="V66" i="1"/>
  <c r="V67" i="1"/>
  <c r="V68" i="1"/>
  <c r="V69" i="1"/>
  <c r="V70" i="1"/>
  <c r="V71" i="1"/>
  <c r="V72" i="1"/>
  <c r="V73" i="1"/>
  <c r="V74" i="1"/>
  <c r="V75" i="1"/>
  <c r="V76" i="1"/>
  <c r="V65" i="1"/>
  <c r="V79" i="1"/>
  <c r="V85" i="1"/>
  <c r="V93" i="1"/>
  <c r="V107" i="1"/>
  <c r="V113" i="1"/>
  <c r="V121" i="1"/>
  <c r="V122" i="1"/>
  <c r="V128" i="1"/>
  <c r="V136" i="1"/>
  <c r="V137" i="1"/>
  <c r="V143" i="1"/>
  <c r="V151" i="1"/>
  <c r="V152" i="1"/>
  <c r="V156" i="1"/>
  <c r="V427" i="1" l="1"/>
  <c r="V406" i="1"/>
  <c r="V400" i="1"/>
  <c r="V399" i="1"/>
  <c r="V388" i="1"/>
  <c r="V387" i="1"/>
  <c r="V384" i="1"/>
  <c r="V382" i="1"/>
  <c r="E375" i="1" l="1"/>
  <c r="E374" i="1"/>
  <c r="E373" i="1" s="1"/>
  <c r="D376" i="1"/>
  <c r="D375" i="1" s="1"/>
  <c r="D374" i="1" s="1"/>
  <c r="D373" i="1" s="1"/>
  <c r="F312" i="1"/>
  <c r="E312" i="1"/>
  <c r="F310" i="1"/>
  <c r="E310" i="1"/>
  <c r="F304" i="1"/>
  <c r="E304" i="1"/>
  <c r="E242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9" i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241" i="1" l="1"/>
  <c r="E122" i="1"/>
  <c r="E137" i="1" s="1"/>
  <c r="F122" i="1"/>
  <c r="F137" i="1"/>
  <c r="F128" i="1"/>
  <c r="F143" i="1" s="1"/>
  <c r="F130" i="1"/>
  <c r="F145" i="1" s="1"/>
  <c r="F136" i="1"/>
  <c r="F151" i="1" s="1"/>
  <c r="Q310" i="1" l="1"/>
  <c r="H196" i="1"/>
  <c r="J196" i="1"/>
  <c r="K196" i="1"/>
  <c r="M196" i="1"/>
  <c r="N196" i="1"/>
  <c r="P196" i="1"/>
  <c r="Q196" i="1"/>
  <c r="S196" i="1"/>
  <c r="G196" i="1"/>
  <c r="H198" i="1"/>
  <c r="J198" i="1"/>
  <c r="K198" i="1"/>
  <c r="M198" i="1"/>
  <c r="N198" i="1"/>
  <c r="P198" i="1"/>
  <c r="Q198" i="1"/>
  <c r="S198" i="1"/>
  <c r="G198" i="1"/>
  <c r="H195" i="1"/>
  <c r="H194" i="1" s="1"/>
  <c r="K195" i="1"/>
  <c r="K194" i="1" s="1"/>
  <c r="N195" i="1"/>
  <c r="N194" i="1" s="1"/>
  <c r="H182" i="1"/>
  <c r="K182" i="1"/>
  <c r="N182" i="1"/>
  <c r="Q182" i="1"/>
  <c r="G182" i="1"/>
  <c r="H173" i="1"/>
  <c r="J173" i="1"/>
  <c r="K173" i="1"/>
  <c r="G173" i="1"/>
  <c r="K171" i="1"/>
  <c r="M171" i="1"/>
  <c r="N171" i="1"/>
  <c r="P171" i="1"/>
  <c r="Q171" i="1"/>
  <c r="S171" i="1"/>
  <c r="J171" i="1"/>
  <c r="H75" i="1"/>
  <c r="J75" i="1"/>
  <c r="K75" i="1"/>
  <c r="M75" i="1"/>
  <c r="N75" i="1"/>
  <c r="P75" i="1"/>
  <c r="Q75" i="1"/>
  <c r="S75" i="1"/>
  <c r="G75" i="1"/>
  <c r="H60" i="1"/>
  <c r="K60" i="1"/>
  <c r="N60" i="1"/>
  <c r="S65" i="1"/>
  <c r="P65" i="1"/>
  <c r="M65" i="1"/>
  <c r="M60" i="1" s="1"/>
  <c r="J65" i="1"/>
  <c r="J60" i="1" s="1"/>
  <c r="G65" i="1"/>
  <c r="G60" i="1" s="1"/>
  <c r="H70" i="1"/>
  <c r="J70" i="1"/>
  <c r="K70" i="1"/>
  <c r="M70" i="1"/>
  <c r="N70" i="1"/>
  <c r="P70" i="1"/>
  <c r="Q70" i="1"/>
  <c r="S70" i="1"/>
  <c r="G70" i="1"/>
  <c r="S66" i="1"/>
  <c r="P66" i="1"/>
  <c r="M66" i="1"/>
  <c r="J66" i="1"/>
  <c r="G66" i="1"/>
  <c r="H156" i="1"/>
  <c r="K156" i="1"/>
  <c r="N156" i="1"/>
  <c r="H121" i="1"/>
  <c r="K121" i="1"/>
  <c r="K406" i="1" l="1"/>
  <c r="H406" i="1"/>
  <c r="N183" i="1" l="1"/>
  <c r="H54" i="1"/>
  <c r="H53" i="1" s="1"/>
  <c r="H51" i="1" s="1"/>
  <c r="J54" i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G54" i="1"/>
  <c r="G53" i="1" s="1"/>
  <c r="G51" i="1" s="1"/>
  <c r="K53" i="1"/>
  <c r="K51" i="1" s="1"/>
  <c r="J200" i="1" l="1"/>
  <c r="H183" i="1"/>
  <c r="K183" i="1"/>
  <c r="H152" i="1"/>
  <c r="K152" i="1"/>
  <c r="N152" i="1"/>
  <c r="N71" i="1"/>
  <c r="J172" i="1" l="1"/>
  <c r="J174" i="1"/>
  <c r="J175" i="1"/>
  <c r="J176" i="1"/>
  <c r="J177" i="1"/>
  <c r="J178" i="1"/>
  <c r="J179" i="1"/>
  <c r="J180" i="1"/>
  <c r="J181" i="1"/>
  <c r="J184" i="1"/>
  <c r="J185" i="1"/>
  <c r="M185" i="1" s="1"/>
  <c r="P185" i="1" s="1"/>
  <c r="S185" i="1" s="1"/>
  <c r="J186" i="1"/>
  <c r="J187" i="1"/>
  <c r="J188" i="1"/>
  <c r="M188" i="1" s="1"/>
  <c r="P188" i="1" s="1"/>
  <c r="S188" i="1" s="1"/>
  <c r="J189" i="1"/>
  <c r="J190" i="1"/>
  <c r="J191" i="1"/>
  <c r="J192" i="1"/>
  <c r="M192" i="1" s="1"/>
  <c r="P192" i="1" s="1"/>
  <c r="S192" i="1" s="1"/>
  <c r="J193" i="1"/>
  <c r="M193" i="1" s="1"/>
  <c r="P193" i="1" s="1"/>
  <c r="S193" i="1" s="1"/>
  <c r="J197" i="1"/>
  <c r="M197" i="1" s="1"/>
  <c r="P197" i="1" s="1"/>
  <c r="S197" i="1" s="1"/>
  <c r="J199" i="1"/>
  <c r="H165" i="1"/>
  <c r="K165" i="1"/>
  <c r="N165" i="1"/>
  <c r="Q165" i="1"/>
  <c r="H136" i="1"/>
  <c r="K136" i="1"/>
  <c r="J56" i="1"/>
  <c r="M56" i="1" s="1"/>
  <c r="J57" i="1"/>
  <c r="J50" i="1"/>
  <c r="M50" i="1" s="1"/>
  <c r="P50" i="1" s="1"/>
  <c r="S50" i="1" s="1"/>
  <c r="J35" i="1"/>
  <c r="J182" i="1" l="1"/>
  <c r="M35" i="1"/>
  <c r="J53" i="1"/>
  <c r="J51" i="1" s="1"/>
  <c r="M57" i="1"/>
  <c r="J165" i="1"/>
  <c r="G302" i="1"/>
  <c r="H350" i="1"/>
  <c r="K350" i="1"/>
  <c r="N350" i="1"/>
  <c r="Q350" i="1"/>
  <c r="G165" i="1"/>
  <c r="G129" i="1"/>
  <c r="P57" i="1" l="1"/>
  <c r="M53" i="1"/>
  <c r="M182" i="1"/>
  <c r="M165" i="1" s="1"/>
  <c r="P35" i="1"/>
  <c r="M51" i="1"/>
  <c r="P182" i="1" l="1"/>
  <c r="P165" i="1" s="1"/>
  <c r="S35" i="1"/>
  <c r="S182" i="1" s="1"/>
  <c r="S165" i="1" s="1"/>
  <c r="S57" i="1"/>
  <c r="S53" i="1" s="1"/>
  <c r="S51" i="1" s="1"/>
  <c r="P53" i="1"/>
  <c r="P51" i="1"/>
  <c r="N302" i="1" l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T71" i="1" l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136" i="1" s="1"/>
  <c r="S151" i="1" s="1"/>
  <c r="S79" i="1"/>
  <c r="P79" i="1"/>
  <c r="S74" i="1"/>
  <c r="S71" i="1" s="1"/>
  <c r="P71" i="1"/>
  <c r="P151" i="1" l="1"/>
  <c r="P143" i="1"/>
  <c r="P107" i="1"/>
  <c r="P122" i="1" s="1"/>
  <c r="S107" i="1"/>
  <c r="S122" i="1" s="1"/>
  <c r="S137" i="1" l="1"/>
  <c r="S156" i="1" s="1"/>
  <c r="S152" i="1" s="1"/>
  <c r="S195" i="1"/>
  <c r="S194" i="1" s="1"/>
  <c r="S183" i="1" s="1"/>
  <c r="P137" i="1"/>
  <c r="P156" i="1" s="1"/>
  <c r="P152" i="1" s="1"/>
  <c r="P195" i="1"/>
  <c r="P194" i="1" s="1"/>
  <c r="P183" i="1" s="1"/>
  <c r="S376" i="1"/>
  <c r="S375" i="1" s="1"/>
  <c r="S374" i="1" s="1"/>
  <c r="S373" i="1" s="1"/>
  <c r="P376" i="1"/>
  <c r="P375" i="1" s="1"/>
  <c r="P374" i="1" s="1"/>
  <c r="P373" i="1" s="1"/>
  <c r="M376" i="1"/>
  <c r="M375" i="1" s="1"/>
  <c r="M374" i="1" s="1"/>
  <c r="M373" i="1" s="1"/>
  <c r="M93" i="1"/>
  <c r="M85" i="1"/>
  <c r="M36" i="1"/>
  <c r="M74" i="1" s="1"/>
  <c r="M71" i="1" s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J376" i="1"/>
  <c r="J375" i="1" s="1"/>
  <c r="J374" i="1" s="1"/>
  <c r="J373" i="1" s="1"/>
  <c r="H376" i="1"/>
  <c r="H375" i="1" s="1"/>
  <c r="H373" i="1" s="1"/>
  <c r="G376" i="1"/>
  <c r="K312" i="1"/>
  <c r="H312" i="1"/>
  <c r="T310" i="1"/>
  <c r="H310" i="1"/>
  <c r="H304" i="1"/>
  <c r="T302" i="1"/>
  <c r="Q302" i="1"/>
  <c r="M302" i="1"/>
  <c r="K302" i="1"/>
  <c r="J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J93" i="1"/>
  <c r="J121" i="1" s="1"/>
  <c r="J136" i="1" s="1"/>
  <c r="G93" i="1"/>
  <c r="G121" i="1" s="1"/>
  <c r="G136" i="1" s="1"/>
  <c r="K87" i="1"/>
  <c r="K115" i="1" s="1"/>
  <c r="K130" i="1" s="1"/>
  <c r="J87" i="1"/>
  <c r="H87" i="1"/>
  <c r="H115" i="1" s="1"/>
  <c r="H130" i="1" s="1"/>
  <c r="G87" i="1"/>
  <c r="G115" i="1" s="1"/>
  <c r="G130" i="1" s="1"/>
  <c r="T85" i="1"/>
  <c r="T113" i="1" s="1"/>
  <c r="Q85" i="1"/>
  <c r="Q113" i="1" s="1"/>
  <c r="Q128" i="1" s="1"/>
  <c r="K85" i="1"/>
  <c r="K113" i="1" s="1"/>
  <c r="K128" i="1" s="1"/>
  <c r="J85" i="1"/>
  <c r="H85" i="1"/>
  <c r="H113" i="1" s="1"/>
  <c r="H128" i="1" s="1"/>
  <c r="G85" i="1"/>
  <c r="G113" i="1" s="1"/>
  <c r="G128" i="1" s="1"/>
  <c r="Q60" i="1"/>
  <c r="Q71" i="1"/>
  <c r="K36" i="1"/>
  <c r="K74" i="1" s="1"/>
  <c r="K71" i="1" s="1"/>
  <c r="J36" i="1"/>
  <c r="J74" i="1" s="1"/>
  <c r="J71" i="1" s="1"/>
  <c r="H36" i="1"/>
  <c r="H74" i="1" s="1"/>
  <c r="G36" i="1"/>
  <c r="G74" i="1" s="1"/>
  <c r="G71" i="1" s="1"/>
  <c r="T21" i="1"/>
  <c r="T79" i="1" s="1"/>
  <c r="T107" i="1" s="1"/>
  <c r="Q21" i="1"/>
  <c r="Q79" i="1" s="1"/>
  <c r="Q107" i="1" s="1"/>
  <c r="K21" i="1"/>
  <c r="K79" i="1" s="1"/>
  <c r="K107" i="1" s="1"/>
  <c r="J21" i="1"/>
  <c r="H21" i="1"/>
  <c r="G21" i="1"/>
  <c r="G79" i="1" s="1"/>
  <c r="G107" i="1" s="1"/>
  <c r="G375" i="1" l="1"/>
  <c r="V376" i="1"/>
  <c r="H79" i="1"/>
  <c r="H107" i="1" s="1"/>
  <c r="J113" i="1"/>
  <c r="J128" i="1" s="1"/>
  <c r="J143" i="1" s="1"/>
  <c r="J115" i="1"/>
  <c r="J130" i="1" s="1"/>
  <c r="J145" i="1" s="1"/>
  <c r="G151" i="1"/>
  <c r="G143" i="1"/>
  <c r="T375" i="1"/>
  <c r="T376" i="1"/>
  <c r="M121" i="1"/>
  <c r="M136" i="1" s="1"/>
  <c r="M151" i="1" s="1"/>
  <c r="G145" i="1"/>
  <c r="J151" i="1"/>
  <c r="M113" i="1"/>
  <c r="M128" i="1" s="1"/>
  <c r="M143" i="1" s="1"/>
  <c r="M79" i="1"/>
  <c r="J79" i="1"/>
  <c r="T374" i="1"/>
  <c r="T373" i="1" s="1"/>
  <c r="G122" i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G374" i="1" l="1"/>
  <c r="V375" i="1"/>
  <c r="Q137" i="1"/>
  <c r="Q156" i="1" s="1"/>
  <c r="Q152" i="1" s="1"/>
  <c r="Q195" i="1"/>
  <c r="Q194" i="1" s="1"/>
  <c r="Q183" i="1" s="1"/>
  <c r="Q241" i="1" s="1"/>
  <c r="T137" i="1"/>
  <c r="T195" i="1"/>
  <c r="T183" i="1" s="1"/>
  <c r="G137" i="1"/>
  <c r="G156" i="1" s="1"/>
  <c r="G152" i="1" s="1"/>
  <c r="G195" i="1"/>
  <c r="G194" i="1" s="1"/>
  <c r="G183" i="1" s="1"/>
  <c r="G241" i="1" s="1"/>
  <c r="J107" i="1"/>
  <c r="J122" i="1" s="1"/>
  <c r="M107" i="1"/>
  <c r="M122" i="1" s="1"/>
  <c r="T130" i="1"/>
  <c r="T145" i="1" s="1"/>
  <c r="G373" i="1" l="1"/>
  <c r="V373" i="1" s="1"/>
  <c r="V374" i="1"/>
  <c r="J137" i="1"/>
  <c r="J156" i="1" s="1"/>
  <c r="J152" i="1" s="1"/>
  <c r="J195" i="1"/>
  <c r="J194" i="1" s="1"/>
  <c r="J183" i="1" s="1"/>
  <c r="J241" i="1" s="1"/>
  <c r="M137" i="1"/>
  <c r="M156" i="1" s="1"/>
  <c r="M152" i="1" s="1"/>
  <c r="M195" i="1"/>
  <c r="M194" i="1" s="1"/>
  <c r="M183" i="1" s="1"/>
  <c r="M241" i="1" s="1"/>
  <c r="P241" i="1"/>
  <c r="S241" i="1"/>
</calcChain>
</file>

<file path=xl/sharedStrings.xml><?xml version="1.0" encoding="utf-8"?>
<sst xmlns="http://schemas.openxmlformats.org/spreadsheetml/2006/main" count="2686" uniqueCount="707">
  <si>
    <t>Приложение № 1</t>
  </si>
  <si>
    <t>к приказу Минэнерго России</t>
  </si>
  <si>
    <t>от "13" апреля 2017 г. № 310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</si>
  <si>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</si>
  <si>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</si>
  <si>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</si>
  <si>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</si>
  <si>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</si>
  <si>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</si>
  <si>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</si>
  <si>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</si>
  <si>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</si>
  <si>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</si>
  <si>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</si>
  <si>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</si>
  <si>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</si>
  <si>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</si>
  <si>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</si>
  <si>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</si>
  <si>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</si>
  <si>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</si>
  <si>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</si>
  <si>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</si>
  <si>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</si>
  <si>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</si>
  <si>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</si>
  <si>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</si>
  <si>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</si>
  <si>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</si>
  <si>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</si>
  <si>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</si>
  <si>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</si>
  <si>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</si>
  <si>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</si>
  <si>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</si>
  <si>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</si>
  <si>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</si>
  <si>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</si>
  <si>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</si>
  <si>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</si>
  <si>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</si>
  <si>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</si>
  <si>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</si>
  <si>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</si>
  <si>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</si>
  <si>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</si>
  <si>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</si>
  <si>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</si>
  <si>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</si>
  <si>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</si>
  <si>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</si>
  <si>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</si>
  <si>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</si>
  <si>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</si>
  <si>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</si>
  <si>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</si>
  <si>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</si>
  <si>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</si>
  <si>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</si>
  <si>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</si>
  <si>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</si>
  <si>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</si>
  <si>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</si>
  <si>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</si>
  <si>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</si>
  <si>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</si>
  <si>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</si>
  <si>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</si>
  <si>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</si>
  <si>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</si>
  <si>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</si>
  <si>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</si>
  <si>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</si>
  <si>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</si>
  <si>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</si>
  <si>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</si>
  <si>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</si>
  <si>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</si>
  <si>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</si>
  <si>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</si>
  <si>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</si>
  <si>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</si>
  <si>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</si>
  <si>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</si>
  <si>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</si>
  <si>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</si>
  <si>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</si>
  <si>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</si>
  <si>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</si>
  <si>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</si>
  <si>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</si>
  <si>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</si>
  <si>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</si>
  <si>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</si>
  <si>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</si>
  <si>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</si>
  <si>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</si>
  <si>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</si>
  <si>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</si>
  <si>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</si>
  <si>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</si>
  <si>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</si>
  <si>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</si>
  <si>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</si>
  <si>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</si>
  <si>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</si>
  <si>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</si>
  <si>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</si>
  <si>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</si>
  <si>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</si>
  <si>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</si>
  <si>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</si>
  <si>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</si>
  <si>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</si>
  <si>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</si>
  <si>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</si>
  <si>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</si>
  <si>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</si>
  <si>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</si>
  <si>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</si>
  <si>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</si>
  <si>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</si>
  <si>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</si>
  <si>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</si>
  <si>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</si>
  <si>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</si>
  <si>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</si>
  <si>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</si>
  <si>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</si>
  <si>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</si>
  <si>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</si>
  <si>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</si>
  <si>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</si>
  <si>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</si>
  <si>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</si>
  <si>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</si>
  <si>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</si>
  <si>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</si>
  <si>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</si>
  <si>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</si>
  <si>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</si>
  <si>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</si>
  <si>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</si>
  <si>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</si>
  <si>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</si>
  <si>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</si>
  <si>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</si>
  <si>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</si>
  <si>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</si>
  <si>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</si>
  <si>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</si>
  <si>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</si>
  <si>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</si>
  <si>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</si>
  <si>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</si>
  <si>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</si>
  <si>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</si>
  <si>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</si>
  <si>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</si>
  <si>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</si>
  <si>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</si>
  <si>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</si>
  <si>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</si>
  <si>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</si>
  <si>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</si>
  <si>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</si>
  <si>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</si>
  <si>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</si>
  <si>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</si>
  <si>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</si>
  <si>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</si>
  <si>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</si>
  <si>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</si>
  <si>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</si>
  <si>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</si>
  <si>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</si>
  <si>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</si>
  <si>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</si>
  <si>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</si>
  <si>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</si>
  <si>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</si>
  <si>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</si>
  <si>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</si>
  <si>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</si>
  <si>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</si>
  <si>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</si>
  <si>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</si>
  <si>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</si>
  <si>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</si>
  <si>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</si>
  <si>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</si>
  <si>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</si>
  <si>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</si>
  <si>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</si>
  <si>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</si>
  <si>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</si>
  <si>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</si>
  <si>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</si>
  <si>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</si>
  <si>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</si>
  <si>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</si>
  <si>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</si>
  <si>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</si>
  <si>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</si>
  <si>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</si>
  <si>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</si>
  <si>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</si>
  <si>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</si>
  <si>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</si>
  <si>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</si>
  <si>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</si>
  <si>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</si>
  <si>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</si>
  <si>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</si>
  <si>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</si>
  <si>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</si>
  <si>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</si>
  <si>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</si>
  <si>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</si>
  <si>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</si>
  <si>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</si>
  <si>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</si>
  <si>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</si>
  <si>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</si>
  <si>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</si>
  <si>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</si>
  <si>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</si>
  <si>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</si>
  <si>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</si>
  <si>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</si>
  <si>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</si>
  <si>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</si>
  <si>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</si>
  <si>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</si>
  <si>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</si>
  <si>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</si>
  <si>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</si>
  <si>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</si>
  <si>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</si>
  <si>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</si>
  <si>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</si>
  <si>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</si>
  <si>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</si>
  <si>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</si>
  <si>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</si>
  <si>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</si>
  <si>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</si>
  <si>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</si>
  <si>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</si>
  <si>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</si>
  <si>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</si>
  <si>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</si>
  <si>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</si>
  <si>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</si>
  <si>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</si>
  <si>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</si>
  <si>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</si>
  <si>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</si>
  <si>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</si>
  <si>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</si>
  <si>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</si>
  <si>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</si>
  <si>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</si>
  <si>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</si>
  <si>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</si>
  <si>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</si>
  <si>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</si>
  <si>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</si>
  <si>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</si>
  <si>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</si>
  <si>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</si>
  <si>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</si>
  <si>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</si>
  <si>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</si>
  <si>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</si>
  <si>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</si>
  <si>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</si>
  <si>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</si>
  <si>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</si>
  <si>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</si>
  <si>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</si>
  <si>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</si>
  <si>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</si>
  <si>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</si>
  <si>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</si>
  <si>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</si>
  <si>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</si>
  <si>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</si>
  <si>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</si>
  <si>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</si>
  <si>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</si>
  <si>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</si>
  <si>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</si>
  <si>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</si>
  <si>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</si>
  <si>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</si>
  <si>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</si>
  <si>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</si>
  <si>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</si>
  <si>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</si>
  <si>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</si>
  <si>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</si>
  <si>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</si>
  <si>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</si>
  <si>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</si>
  <si>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</si>
  <si>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</si>
  <si>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</si>
  <si>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</si>
  <si>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</si>
  <si>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</si>
  <si>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</si>
  <si>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</si>
  <si>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</si>
  <si>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</si>
  <si>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</si>
  <si>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</si>
  <si>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</si>
  <si>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</si>
  <si>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</si>
  <si>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</si>
  <si>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</si>
  <si>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</si>
  <si>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</si>
  <si>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</si>
  <si>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</si>
  <si>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</si>
  <si>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</si>
  <si>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</si>
  <si>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</si>
  <si>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</si>
  <si>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</si>
  <si>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</si>
  <si>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</si>
  <si>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</si>
  <si>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</si>
  <si>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</si>
  <si>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</si>
  <si>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</si>
  <si>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</si>
  <si>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</si>
  <si>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</si>
  <si>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</si>
  <si>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</si>
  <si>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</si>
  <si>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</si>
  <si>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</si>
  <si>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</si>
  <si>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</si>
  <si>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</si>
  <si>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</si>
  <si>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</si>
  <si>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</si>
  <si>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</si>
  <si>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</si>
  <si>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</si>
  <si>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</si>
  <si>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</si>
  <si>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</si>
  <si>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</si>
  <si>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</si>
  <si>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</si>
  <si>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</si>
  <si>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</si>
  <si>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</si>
  <si>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</si>
  <si>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</si>
  <si>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</si>
  <si>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</si>
  <si>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</si>
  <si>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</si>
  <si>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</si>
  <si>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</si>
  <si>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</si>
  <si>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</si>
  <si>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</si>
  <si>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</si>
  <si>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</si>
  <si>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</si>
  <si>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</si>
  <si>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</si>
  <si>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</si>
  <si>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</si>
  <si>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</si>
  <si>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</si>
  <si>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</si>
  <si>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</si>
  <si>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</si>
  <si>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</si>
  <si>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</si>
  <si>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</si>
  <si>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</si>
  <si>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</si>
  <si>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</si>
  <si>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</si>
  <si>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</si>
  <si>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</si>
  <si>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</si>
  <si>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</si>
  <si>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</si>
  <si>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</si>
  <si>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</si>
  <si>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</si>
  <si>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</si>
  <si>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</si>
  <si>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</si>
  <si>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</si>
  <si>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</si>
  <si>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</si>
  <si>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</si>
  <si>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</si>
  <si>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</si>
  <si>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</si>
  <si>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</si>
  <si>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</si>
  <si>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</si>
  <si>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</si>
  <si>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</si>
  <si>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</si>
  <si>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</si>
  <si>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</si>
  <si>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</si>
  <si>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</si>
  <si>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</si>
  <si>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</si>
  <si>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</si>
  <si>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</si>
  <si>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</si>
  <si>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</si>
  <si>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</si>
  <si>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</si>
  <si>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</si>
  <si>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</si>
  <si>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</si>
  <si>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</si>
  <si>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</si>
  <si>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</si>
  <si>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</si>
  <si>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</si>
  <si>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</si>
  <si>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</si>
  <si>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</si>
  <si>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</si>
  <si>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</si>
  <si>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</si>
  <si>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</si>
  <si>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</si>
  <si>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</si>
  <si>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</si>
  <si>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</si>
  <si>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</si>
  <si>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</si>
  <si>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</si>
  <si>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</si>
  <si>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</si>
  <si>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</si>
  <si>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</si>
  <si>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</si>
  <si>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</si>
  <si>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</si>
  <si>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</si>
  <si>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</si>
  <si>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</si>
  <si>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</si>
  <si>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</si>
  <si>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</si>
  <si>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</si>
  <si>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</si>
  <si>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</si>
  <si>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</si>
  <si>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</si>
  <si>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</si>
  <si>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</si>
  <si>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</si>
  <si>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</si>
  <si>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</si>
  <si>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</si>
  <si>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</si>
  <si>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</si>
  <si>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</si>
  <si>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</si>
  <si>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</si>
  <si>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</si>
  <si>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</si>
  <si>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</si>
  <si>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</si>
  <si>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</si>
  <si>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</si>
  <si>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</si>
  <si>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</si>
  <si>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</si>
  <si>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</si>
  <si>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</si>
  <si>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</si>
  <si>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</si>
  <si>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</si>
  <si>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</si>
  <si>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</si>
  <si>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</si>
  <si>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</si>
  <si>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</si>
  <si>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</si>
  <si>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</si>
  <si>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</si>
  <si>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</si>
  <si>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</si>
  <si>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</si>
  <si>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</si>
  <si>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</si>
  <si>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</si>
  <si>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</si>
  <si>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</si>
  <si>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</si>
  <si>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</si>
  <si>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</si>
  <si>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</si>
  <si>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</si>
  <si>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</si>
  <si>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</si>
  <si>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</si>
  <si>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</si>
  <si>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</si>
  <si>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</si>
  <si>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</si>
  <si>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</si>
  <si>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</si>
  <si>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</si>
  <si>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</si>
  <si>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</si>
  <si>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</si>
  <si>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</si>
  <si>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</si>
  <si>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</si>
  <si>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</si>
  <si>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</si>
  <si>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</si>
  <si>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</si>
  <si>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</si>
  <si>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</si>
  <si>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</si>
  <si>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</si>
  <si>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</si>
  <si>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</si>
  <si>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</si>
  <si>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</si>
  <si>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</si>
  <si>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</si>
  <si>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</si>
  <si>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</si>
  <si>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</si>
  <si>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</si>
  <si>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</si>
  <si>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</si>
  <si>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</si>
  <si>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</si>
  <si>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</si>
  <si>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</si>
  <si>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</si>
  <si>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</si>
  <si>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</si>
  <si>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</si>
  <si>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</si>
  <si>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</si>
  <si>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</si>
  <si>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</si>
  <si>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</si>
  <si>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</si>
  <si>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</si>
  <si>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</si>
  <si>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</si>
  <si>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</si>
  <si>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</si>
  <si>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</si>
  <si>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</si>
  <si>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</si>
  <si>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</si>
  <si>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</si>
  <si>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</si>
  <si>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</si>
  <si>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</si>
  <si>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</si>
  <si>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</si>
  <si>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</si>
  <si>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</si>
  <si>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</si>
  <si>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</si>
  <si>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</si>
  <si>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</si>
  <si>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</si>
  <si>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</si>
  <si>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</si>
  <si>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</si>
  <si>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</si>
  <si>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</si>
  <si>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</si>
  <si>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</si>
  <si>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</si>
  <si>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</si>
  <si>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</si>
  <si>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</si>
  <si>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</si>
  <si>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</si>
  <si>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</si>
  <si>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</si>
  <si>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</si>
  <si>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</si>
  <si>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</si>
  <si>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</si>
  <si>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</si>
  <si>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</si>
  <si>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</si>
  <si>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</si>
  <si>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</si>
  <si>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</si>
  <si>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</si>
  <si>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</si>
  <si>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</si>
  <si>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</si>
  <si>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</si>
  <si>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</si>
  <si>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</si>
  <si>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</si>
  <si>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</si>
  <si>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</si>
  <si>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</si>
  <si>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</si>
  <si>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</si>
  <si>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</si>
  <si>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</si>
  <si>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</si>
  <si>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</si>
  <si>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</si>
  <si>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</si>
  <si>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</si>
  <si>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</si>
  <si>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</si>
  <si>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</si>
  <si>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</si>
  <si>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</si>
  <si>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</si>
  <si>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</si>
  <si>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</si>
  <si>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</si>
  <si>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</si>
  <si>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</si>
  <si>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</si>
  <si>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</si>
  <si>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</si>
  <si>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</si>
  <si>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</si>
  <si>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</si>
  <si>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</si>
  <si>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</si>
  <si>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</si>
  <si>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</si>
  <si>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</si>
  <si>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</si>
  <si>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</si>
  <si>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</si>
  <si>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</si>
  <si>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</si>
  <si>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</si>
  <si>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</si>
  <si>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</si>
  <si>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</si>
  <si>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</si>
  <si>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</si>
  <si>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</si>
  <si>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</si>
  <si>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</si>
  <si>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</si>
  <si>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</si>
  <si>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</si>
  <si>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</si>
  <si>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</si>
  <si>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</si>
  <si>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</si>
  <si>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</si>
  <si>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</si>
  <si>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</si>
  <si>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</si>
  <si>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</si>
  <si>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</si>
  <si>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</si>
  <si>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</si>
  <si>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</si>
  <si>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</si>
  <si>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</si>
  <si>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</si>
  <si>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</si>
  <si>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</si>
  <si>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</si>
  <si>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</si>
  <si>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</si>
  <si>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</si>
  <si>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</si>
  <si>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</si>
  <si>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</si>
  <si>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</si>
  <si>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</si>
  <si>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</si>
  <si>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</si>
  <si>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</si>
  <si>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01.11.2019г. №78</t>
  </si>
  <si>
    <t>нд</t>
  </si>
  <si>
    <t xml:space="preserve">                          Инвестиционная программа АО "Коммунарские электрические сети"</t>
  </si>
  <si>
    <t xml:space="preserve">              Финансовый план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</si>
</sst>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68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4" fontId="5" fillId="0" borderId="19" xfId="1" applyNumberFormat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3" fontId="3" fillId="0" borderId="42" xfId="1" applyNumberFormat="1" applyFont="1" applyFill="1" applyBorder="1" applyAlignment="1">
      <alignment horizontal="center" vertical="center"/>
    </xf>
    <xf numFmtId="0" fontId="3" fillId="2" borderId="43" xfId="1" applyFont="1" applyFill="1" applyBorder="1"/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2" fontId="3" fillId="2" borderId="23" xfId="1" applyNumberFormat="1" applyFont="1" applyFill="1" applyBorder="1" applyAlignment="1">
      <alignment horizontal="center" vertical="center"/>
    </xf>
    <xf numFmtId="164" fontId="3" fillId="2" borderId="23" xfId="1" applyNumberFormat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72" fontId="3" fillId="2" borderId="23" xfId="1" applyNumberFormat="1" applyFont="1" applyFill="1" applyBorder="1" applyAlignment="1">
      <alignment horizontal="center" vertical="center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C5" sqref="C5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6" width="12.28515625" style="128" customWidth="1"/>
    <col min="7" max="7" width="11.42578125" style="3" customWidth="1"/>
    <col min="8" max="8" width="11.7109375" style="3" hidden="1" customWidth="1"/>
    <col min="9" max="9" width="11.7109375" style="131" customWidth="1"/>
    <col min="10" max="10" width="12.140625" style="4" customWidth="1"/>
    <col min="11" max="11" width="12.140625" style="4" hidden="1" customWidth="1"/>
    <col min="12" max="12" width="12.140625" style="4" customWidth="1"/>
    <col min="13" max="13" width="12.5703125" style="4" customWidth="1"/>
    <col min="14" max="14" width="12.140625" style="4" hidden="1" customWidth="1"/>
    <col min="15" max="15" width="12.140625" style="4" customWidth="1"/>
    <col min="16" max="16" width="11.42578125" style="4" customWidth="1"/>
    <col min="17" max="17" width="12.28515625" style="4" hidden="1" customWidth="1"/>
    <col min="18" max="18" width="12.28515625" style="4" customWidth="1"/>
    <col min="19" max="19" width="13.140625" style="4" customWidth="1"/>
    <col min="20" max="20" width="12" style="4" hidden="1" customWidth="1"/>
    <col min="21" max="21" width="11.140625" style="4" bestFit="1" customWidth="1"/>
    <col min="22" max="22" width="10.28515625" style="4"/>
    <col min="23" max="23" width="11.140625" style="4" bestFit="1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51" t="s">
        <v>706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132"/>
      <c r="S6" s="8"/>
    </row>
    <row r="7" spans="1:19" ht="33" customHeight="1" x14ac:dyDescent="0.25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133"/>
      <c r="S7" s="8"/>
    </row>
    <row r="8" spans="1:19" x14ac:dyDescent="0.25">
      <c r="S8" s="8"/>
    </row>
    <row r="9" spans="1:19" ht="21.75" customHeight="1" outlineLevel="1" x14ac:dyDescent="0.25">
      <c r="A9" s="253" t="s">
        <v>705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134"/>
      <c r="S9" s="8"/>
    </row>
    <row r="10" spans="1:19" outlineLevel="1" x14ac:dyDescent="0.25">
      <c r="B10" s="10" t="s">
        <v>3</v>
      </c>
      <c r="S10" s="8"/>
    </row>
    <row r="11" spans="1:19" outlineLevel="1" x14ac:dyDescent="0.25">
      <c r="B11" s="253" t="s">
        <v>695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S11" s="8"/>
    </row>
    <row r="12" spans="1:19" ht="15.75" customHeight="1" outlineLevel="1" x14ac:dyDescent="0.25">
      <c r="A12" s="253" t="s">
        <v>688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134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54" t="s">
        <v>703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135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50" t="s">
        <v>4</v>
      </c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131"/>
    </row>
    <row r="17" spans="1:23" ht="75" customHeight="1" thickBot="1" x14ac:dyDescent="0.3">
      <c r="A17" s="245" t="s">
        <v>5</v>
      </c>
      <c r="B17" s="255" t="s">
        <v>6</v>
      </c>
      <c r="C17" s="256" t="s">
        <v>7</v>
      </c>
      <c r="D17" s="172" t="s">
        <v>696</v>
      </c>
      <c r="E17" s="173" t="s">
        <v>697</v>
      </c>
      <c r="F17" s="173" t="s">
        <v>698</v>
      </c>
      <c r="G17" s="257" t="s">
        <v>689</v>
      </c>
      <c r="H17" s="223"/>
      <c r="I17" s="224"/>
      <c r="J17" s="222" t="s">
        <v>690</v>
      </c>
      <c r="K17" s="223"/>
      <c r="L17" s="224"/>
      <c r="M17" s="222" t="s">
        <v>691</v>
      </c>
      <c r="N17" s="223"/>
      <c r="O17" s="224"/>
      <c r="P17" s="222" t="s">
        <v>692</v>
      </c>
      <c r="Q17" s="223"/>
      <c r="R17" s="224"/>
      <c r="S17" s="222" t="s">
        <v>693</v>
      </c>
      <c r="T17" s="223"/>
      <c r="U17" s="224"/>
      <c r="V17" s="225" t="s">
        <v>701</v>
      </c>
      <c r="W17" s="226"/>
    </row>
    <row r="18" spans="1:23" s="12" customFormat="1" ht="111.6" customHeight="1" x14ac:dyDescent="0.2">
      <c r="A18" s="240"/>
      <c r="B18" s="242"/>
      <c r="C18" s="244"/>
      <c r="D18" s="171" t="s">
        <v>699</v>
      </c>
      <c r="E18" s="171" t="s">
        <v>699</v>
      </c>
      <c r="F18" s="171" t="s">
        <v>699</v>
      </c>
      <c r="G18" s="125" t="s">
        <v>702</v>
      </c>
      <c r="H18" s="112" t="s">
        <v>694</v>
      </c>
      <c r="I18" s="112" t="s">
        <v>700</v>
      </c>
      <c r="J18" s="125" t="s">
        <v>702</v>
      </c>
      <c r="K18" s="112" t="s">
        <v>694</v>
      </c>
      <c r="L18" s="112" t="s">
        <v>700</v>
      </c>
      <c r="M18" s="125" t="s">
        <v>702</v>
      </c>
      <c r="N18" s="112" t="s">
        <v>694</v>
      </c>
      <c r="O18" s="112" t="s">
        <v>700</v>
      </c>
      <c r="P18" s="125" t="s">
        <v>702</v>
      </c>
      <c r="Q18" s="112" t="s">
        <v>694</v>
      </c>
      <c r="R18" s="112" t="s">
        <v>700</v>
      </c>
      <c r="S18" s="125" t="s">
        <v>702</v>
      </c>
      <c r="T18" s="185" t="s">
        <v>694</v>
      </c>
      <c r="U18" s="112" t="s">
        <v>700</v>
      </c>
      <c r="V18" s="125" t="s">
        <v>702</v>
      </c>
      <c r="W18" s="112" t="s">
        <v>700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42">
        <v>4</v>
      </c>
      <c r="E19" s="142">
        <v>5</v>
      </c>
      <c r="F19" s="142">
        <v>6</v>
      </c>
      <c r="G19" s="79">
        <v>7</v>
      </c>
      <c r="H19" s="142">
        <v>8</v>
      </c>
      <c r="I19" s="79">
        <v>9</v>
      </c>
      <c r="J19" s="142">
        <v>10</v>
      </c>
      <c r="K19" s="79">
        <v>11</v>
      </c>
      <c r="L19" s="142">
        <v>12</v>
      </c>
      <c r="M19" s="79">
        <v>13</v>
      </c>
      <c r="N19" s="142">
        <v>14</v>
      </c>
      <c r="O19" s="79">
        <v>15</v>
      </c>
      <c r="P19" s="142">
        <v>16</v>
      </c>
      <c r="Q19" s="79">
        <v>17</v>
      </c>
      <c r="R19" s="142">
        <v>18</v>
      </c>
      <c r="S19" s="79">
        <v>19</v>
      </c>
      <c r="T19" s="142">
        <v>20</v>
      </c>
      <c r="U19" s="79">
        <v>21</v>
      </c>
      <c r="V19" s="142">
        <v>22</v>
      </c>
      <c r="W19" s="79">
        <v>23</v>
      </c>
    </row>
    <row r="20" spans="1:23" s="13" customFormat="1" ht="15.75" customHeight="1" thickBot="1" x14ac:dyDescent="0.3">
      <c r="A20" s="235" t="s">
        <v>8</v>
      </c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7"/>
    </row>
    <row r="21" spans="1:23" s="13" customFormat="1" ht="30" x14ac:dyDescent="0.25">
      <c r="A21" s="14" t="s">
        <v>9</v>
      </c>
      <c r="B21" s="48" t="s">
        <v>10</v>
      </c>
      <c r="C21" s="52" t="s">
        <v>11</v>
      </c>
      <c r="D21" s="17">
        <v>56.698999999999998</v>
      </c>
      <c r="E21" s="151">
        <f>E27+E29+E35</f>
        <v>56.52</v>
      </c>
      <c r="F21" s="258">
        <v>56.81</v>
      </c>
      <c r="G21" s="17">
        <f t="shared" ref="G21:P21" si="0">G27+G29+G35</f>
        <v>102.24799999999999</v>
      </c>
      <c r="H21" s="17">
        <f t="shared" si="0"/>
        <v>50.878</v>
      </c>
      <c r="I21" s="17">
        <f t="shared" ref="I21" si="1">I27+I29+I35</f>
        <v>61.881</v>
      </c>
      <c r="J21" s="17">
        <f t="shared" si="0"/>
        <v>100.37480000000001</v>
      </c>
      <c r="K21" s="17">
        <f t="shared" si="0"/>
        <v>59.391999999999996</v>
      </c>
      <c r="L21" s="17">
        <f t="shared" ref="L21" si="2">L27+L29+L35</f>
        <v>100.37480000000001</v>
      </c>
      <c r="M21" s="17">
        <f t="shared" ref="M21:O21" si="3">M27+M29+M35</f>
        <v>87.572316799999996</v>
      </c>
      <c r="N21" s="184">
        <v>56.698999999999998</v>
      </c>
      <c r="O21" s="17">
        <f t="shared" si="3"/>
        <v>87.572316799999996</v>
      </c>
      <c r="P21" s="18">
        <f t="shared" si="0"/>
        <v>89.098096422400005</v>
      </c>
      <c r="Q21" s="18">
        <f t="shared" ref="Q21:T21" si="4">Q27+Q29+Q35</f>
        <v>32.194000000000003</v>
      </c>
      <c r="R21" s="18">
        <f t="shared" si="4"/>
        <v>89.098096422400005</v>
      </c>
      <c r="S21" s="18">
        <f t="shared" ref="S21:U21" si="5">S27+S29+S35</f>
        <v>91.625077411494402</v>
      </c>
      <c r="T21" s="18">
        <f t="shared" si="4"/>
        <v>73.45</v>
      </c>
      <c r="U21" s="18">
        <f t="shared" si="5"/>
        <v>91.625077411494402</v>
      </c>
      <c r="V21" s="18">
        <f>S21+P21+M21+J21+G21</f>
        <v>470.9182906338944</v>
      </c>
      <c r="W21" s="18">
        <f>U21+R21+O21+L21+I21</f>
        <v>430.55129063389438</v>
      </c>
    </row>
    <row r="22" spans="1:23" s="13" customFormat="1" x14ac:dyDescent="0.25">
      <c r="A22" s="19" t="s">
        <v>12</v>
      </c>
      <c r="B22" s="152" t="s">
        <v>13</v>
      </c>
      <c r="C22" s="50" t="s">
        <v>11</v>
      </c>
      <c r="D22" s="22">
        <v>0</v>
      </c>
      <c r="E22" s="139" t="s">
        <v>218</v>
      </c>
      <c r="F22" s="139" t="s">
        <v>218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218</v>
      </c>
      <c r="W22" s="24" t="s">
        <v>218</v>
      </c>
    </row>
    <row r="23" spans="1:23" s="13" customFormat="1" ht="30" x14ac:dyDescent="0.25">
      <c r="A23" s="19" t="s">
        <v>14</v>
      </c>
      <c r="B23" s="153" t="s">
        <v>15</v>
      </c>
      <c r="C23" s="50" t="s">
        <v>11</v>
      </c>
      <c r="D23" s="22">
        <v>0</v>
      </c>
      <c r="E23" s="139" t="s">
        <v>218</v>
      </c>
      <c r="F23" s="139" t="s">
        <v>218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218</v>
      </c>
      <c r="W23" s="24" t="s">
        <v>218</v>
      </c>
    </row>
    <row r="24" spans="1:23" s="13" customFormat="1" ht="30" x14ac:dyDescent="0.25">
      <c r="A24" s="19" t="s">
        <v>16</v>
      </c>
      <c r="B24" s="153" t="s">
        <v>17</v>
      </c>
      <c r="C24" s="50" t="s">
        <v>11</v>
      </c>
      <c r="D24" s="22">
        <v>0</v>
      </c>
      <c r="E24" s="139" t="s">
        <v>218</v>
      </c>
      <c r="F24" s="139" t="s">
        <v>218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218</v>
      </c>
      <c r="W24" s="24" t="s">
        <v>218</v>
      </c>
    </row>
    <row r="25" spans="1:23" s="13" customFormat="1" ht="30" x14ac:dyDescent="0.25">
      <c r="A25" s="19" t="s">
        <v>18</v>
      </c>
      <c r="B25" s="153" t="s">
        <v>19</v>
      </c>
      <c r="C25" s="50" t="s">
        <v>11</v>
      </c>
      <c r="D25" s="22">
        <v>0</v>
      </c>
      <c r="E25" s="139" t="s">
        <v>218</v>
      </c>
      <c r="F25" s="139" t="s">
        <v>218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218</v>
      </c>
      <c r="W25" s="24" t="s">
        <v>218</v>
      </c>
    </row>
    <row r="26" spans="1:23" s="13" customFormat="1" x14ac:dyDescent="0.25">
      <c r="A26" s="19" t="s">
        <v>20</v>
      </c>
      <c r="B26" s="152" t="s">
        <v>21</v>
      </c>
      <c r="C26" s="50" t="s">
        <v>11</v>
      </c>
      <c r="D26" s="22">
        <v>0</v>
      </c>
      <c r="E26" s="139" t="s">
        <v>218</v>
      </c>
      <c r="F26" s="139" t="s">
        <v>218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218</v>
      </c>
      <c r="W26" s="24" t="s">
        <v>218</v>
      </c>
    </row>
    <row r="27" spans="1:23" s="13" customFormat="1" x14ac:dyDescent="0.25">
      <c r="A27" s="19" t="s">
        <v>22</v>
      </c>
      <c r="B27" s="152" t="s">
        <v>23</v>
      </c>
      <c r="C27" s="50" t="s">
        <v>11</v>
      </c>
      <c r="D27" s="24">
        <v>29.077999999999999</v>
      </c>
      <c r="E27" s="139">
        <v>38.988999999999997</v>
      </c>
      <c r="F27" s="259">
        <v>47.81</v>
      </c>
      <c r="G27" s="24">
        <v>84.13</v>
      </c>
      <c r="H27" s="24">
        <v>21.79</v>
      </c>
      <c r="I27" s="24">
        <v>43.762999999999998</v>
      </c>
      <c r="J27" s="24">
        <v>82.18</v>
      </c>
      <c r="K27" s="24">
        <v>35.630000000000003</v>
      </c>
      <c r="L27" s="24">
        <v>82.18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429.11</v>
      </c>
      <c r="W27" s="18">
        <f t="shared" ref="W27:W85" si="6">U27+R27+O27+L27+I27</f>
        <v>388.74299999999999</v>
      </c>
    </row>
    <row r="28" spans="1:23" s="13" customFormat="1" x14ac:dyDescent="0.25">
      <c r="A28" s="19" t="s">
        <v>24</v>
      </c>
      <c r="B28" s="152" t="s">
        <v>25</v>
      </c>
      <c r="C28" s="50" t="s">
        <v>11</v>
      </c>
      <c r="D28" s="22">
        <v>0</v>
      </c>
      <c r="E28" s="139" t="s">
        <v>218</v>
      </c>
      <c r="F28" s="139" t="s">
        <v>218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218</v>
      </c>
      <c r="W28" s="24" t="s">
        <v>218</v>
      </c>
    </row>
    <row r="29" spans="1:23" s="13" customFormat="1" x14ac:dyDescent="0.25">
      <c r="A29" s="19" t="s">
        <v>26</v>
      </c>
      <c r="B29" s="152" t="s">
        <v>27</v>
      </c>
      <c r="C29" s="50" t="s">
        <v>11</v>
      </c>
      <c r="D29" s="24">
        <v>26.599</v>
      </c>
      <c r="E29" s="139">
        <v>13.651</v>
      </c>
      <c r="F29" s="259">
        <v>6.77</v>
      </c>
      <c r="G29" s="24">
        <v>16.518000000000001</v>
      </c>
      <c r="H29" s="24">
        <v>23.613</v>
      </c>
      <c r="I29" s="24">
        <v>16.518000000000001</v>
      </c>
      <c r="J29" s="24">
        <v>16.518000000000001</v>
      </c>
      <c r="K29" s="24">
        <v>22.187999999999999</v>
      </c>
      <c r="L29" s="24">
        <v>16.518000000000001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6"/>
        <v>33.036000000000001</v>
      </c>
    </row>
    <row r="30" spans="1:23" s="13" customFormat="1" x14ac:dyDescent="0.25">
      <c r="A30" s="19" t="s">
        <v>28</v>
      </c>
      <c r="B30" s="152" t="s">
        <v>29</v>
      </c>
      <c r="C30" s="50" t="s">
        <v>11</v>
      </c>
      <c r="D30" s="22">
        <v>0</v>
      </c>
      <c r="E30" s="139" t="s">
        <v>218</v>
      </c>
      <c r="F30" s="139" t="s">
        <v>218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218</v>
      </c>
      <c r="W30" s="24" t="s">
        <v>218</v>
      </c>
    </row>
    <row r="31" spans="1:23" s="13" customFormat="1" x14ac:dyDescent="0.25">
      <c r="A31" s="19" t="s">
        <v>30</v>
      </c>
      <c r="B31" s="152" t="s">
        <v>31</v>
      </c>
      <c r="C31" s="50" t="s">
        <v>11</v>
      </c>
      <c r="D31" s="22">
        <v>0</v>
      </c>
      <c r="E31" s="139" t="s">
        <v>218</v>
      </c>
      <c r="F31" s="139" t="s">
        <v>218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218</v>
      </c>
      <c r="W31" s="24" t="s">
        <v>218</v>
      </c>
    </row>
    <row r="32" spans="1:23" s="13" customFormat="1" ht="30" x14ac:dyDescent="0.25">
      <c r="A32" s="19" t="s">
        <v>32</v>
      </c>
      <c r="B32" s="153" t="s">
        <v>33</v>
      </c>
      <c r="C32" s="50" t="s">
        <v>11</v>
      </c>
      <c r="D32" s="22">
        <v>0</v>
      </c>
      <c r="E32" s="139" t="s">
        <v>218</v>
      </c>
      <c r="F32" s="139" t="s">
        <v>218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218</v>
      </c>
      <c r="W32" s="24" t="s">
        <v>218</v>
      </c>
    </row>
    <row r="33" spans="1:23" s="13" customFormat="1" x14ac:dyDescent="0.25">
      <c r="A33" s="19" t="s">
        <v>34</v>
      </c>
      <c r="B33" s="154" t="s">
        <v>35</v>
      </c>
      <c r="C33" s="50" t="s">
        <v>11</v>
      </c>
      <c r="D33" s="22">
        <v>0</v>
      </c>
      <c r="E33" s="139" t="s">
        <v>218</v>
      </c>
      <c r="F33" s="139" t="s">
        <v>218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218</v>
      </c>
      <c r="W33" s="24" t="s">
        <v>218</v>
      </c>
    </row>
    <row r="34" spans="1:23" s="13" customFormat="1" x14ac:dyDescent="0.25">
      <c r="A34" s="19" t="s">
        <v>36</v>
      </c>
      <c r="B34" s="154" t="s">
        <v>37</v>
      </c>
      <c r="C34" s="50" t="s">
        <v>11</v>
      </c>
      <c r="D34" s="22">
        <v>0</v>
      </c>
      <c r="E34" s="139" t="s">
        <v>218</v>
      </c>
      <c r="F34" s="139" t="s">
        <v>218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218</v>
      </c>
      <c r="W34" s="24" t="s">
        <v>218</v>
      </c>
    </row>
    <row r="35" spans="1:23" s="13" customFormat="1" x14ac:dyDescent="0.25">
      <c r="A35" s="19" t="s">
        <v>38</v>
      </c>
      <c r="B35" s="152" t="s">
        <v>39</v>
      </c>
      <c r="C35" s="50" t="s">
        <v>11</v>
      </c>
      <c r="D35" s="24">
        <v>1.0189999999999999</v>
      </c>
      <c r="E35" s="139">
        <v>3.88</v>
      </c>
      <c r="F35" s="259">
        <v>2.23</v>
      </c>
      <c r="G35" s="24">
        <v>1.6</v>
      </c>
      <c r="H35" s="24">
        <v>5.4749999999999996</v>
      </c>
      <c r="I35" s="24">
        <v>1.6</v>
      </c>
      <c r="J35" s="24">
        <f t="shared" ref="J35:L35" si="7">G35*4.8%+G35</f>
        <v>1.6768000000000001</v>
      </c>
      <c r="K35" s="24">
        <v>1.5740000000000001</v>
      </c>
      <c r="L35" s="24">
        <f t="shared" si="7"/>
        <v>1.6768000000000001</v>
      </c>
      <c r="M35" s="24">
        <f>J35*1.051</f>
        <v>1.7623168</v>
      </c>
      <c r="N35" s="24">
        <v>1.0189999999999999</v>
      </c>
      <c r="O35" s="24">
        <f>L35*1.051</f>
        <v>1.7623168</v>
      </c>
      <c r="P35" s="25">
        <f t="shared" ref="P35:R35" si="8">M35*1.043</f>
        <v>1.8380964223999998</v>
      </c>
      <c r="Q35" s="25">
        <v>0.7</v>
      </c>
      <c r="R35" s="25">
        <f t="shared" si="8"/>
        <v>1.8380964223999998</v>
      </c>
      <c r="S35" s="25">
        <f>P35*1.031</f>
        <v>1.8950774114943996</v>
      </c>
      <c r="T35" s="25">
        <v>0.75</v>
      </c>
      <c r="U35" s="25">
        <f>R35*1.031</f>
        <v>1.8950774114943996</v>
      </c>
      <c r="V35" s="25">
        <f>S35+P35+M35+J35+G35</f>
        <v>8.7722906338944</v>
      </c>
      <c r="W35" s="18">
        <f t="shared" si="6"/>
        <v>8.7722906338944</v>
      </c>
    </row>
    <row r="36" spans="1:23" s="13" customFormat="1" ht="30" x14ac:dyDescent="0.25">
      <c r="A36" s="19" t="s">
        <v>40</v>
      </c>
      <c r="B36" s="48" t="s">
        <v>41</v>
      </c>
      <c r="C36" s="50" t="s">
        <v>11</v>
      </c>
      <c r="D36" s="24">
        <v>48.405999999999999</v>
      </c>
      <c r="E36" s="139">
        <f>E42+E44+E50</f>
        <v>55.849999999999994</v>
      </c>
      <c r="F36" s="261">
        <v>55.24</v>
      </c>
      <c r="G36" s="24">
        <f t="shared" ref="G36:P36" si="9">G42+G44+G50</f>
        <v>87.903999999999996</v>
      </c>
      <c r="H36" s="24">
        <f t="shared" si="9"/>
        <v>33.309000000000005</v>
      </c>
      <c r="I36" s="24">
        <f t="shared" ref="I36" si="10">I42+I44+I50</f>
        <v>47.744</v>
      </c>
      <c r="J36" s="24">
        <f t="shared" si="9"/>
        <v>85.817440000000005</v>
      </c>
      <c r="K36" s="24">
        <f t="shared" si="9"/>
        <v>41.957999999999998</v>
      </c>
      <c r="L36" s="24">
        <f t="shared" ref="L36" si="11">L42+L44+L50</f>
        <v>85.817440000000005</v>
      </c>
      <c r="M36" s="24">
        <f t="shared" ref="M36:O36" si="12">M42+M44+M50</f>
        <v>86.635215439999996</v>
      </c>
      <c r="N36" s="213">
        <v>48.405999999999999</v>
      </c>
      <c r="O36" s="24">
        <f t="shared" si="12"/>
        <v>86.635215439999996</v>
      </c>
      <c r="P36" s="25">
        <f t="shared" si="9"/>
        <v>88.13767970392</v>
      </c>
      <c r="Q36" s="25">
        <v>56.37</v>
      </c>
      <c r="R36" s="25">
        <f t="shared" ref="R36" si="13">R42+R44+R50</f>
        <v>88.13767970392</v>
      </c>
      <c r="S36" s="25">
        <f t="shared" ref="S36:U36" si="14">S42+S44+S50</f>
        <v>90.622167774741527</v>
      </c>
      <c r="T36" s="25">
        <v>70.7</v>
      </c>
      <c r="U36" s="25">
        <f t="shared" si="14"/>
        <v>90.622167774741527</v>
      </c>
      <c r="V36" s="25">
        <f>S36+P36+M36+J36+G36</f>
        <v>439.11650291866158</v>
      </c>
      <c r="W36" s="18">
        <f t="shared" si="6"/>
        <v>398.95650291866161</v>
      </c>
    </row>
    <row r="37" spans="1:23" s="13" customFormat="1" x14ac:dyDescent="0.25">
      <c r="A37" s="19" t="s">
        <v>42</v>
      </c>
      <c r="B37" s="152" t="s">
        <v>13</v>
      </c>
      <c r="C37" s="50" t="s">
        <v>11</v>
      </c>
      <c r="D37" s="22">
        <v>0</v>
      </c>
      <c r="E37" s="139" t="s">
        <v>218</v>
      </c>
      <c r="F37" s="139" t="s">
        <v>218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218</v>
      </c>
      <c r="W37" s="24" t="s">
        <v>218</v>
      </c>
    </row>
    <row r="38" spans="1:23" s="13" customFormat="1" ht="30" x14ac:dyDescent="0.25">
      <c r="A38" s="19" t="s">
        <v>43</v>
      </c>
      <c r="B38" s="54" t="s">
        <v>15</v>
      </c>
      <c r="C38" s="50" t="s">
        <v>11</v>
      </c>
      <c r="D38" s="22">
        <v>0</v>
      </c>
      <c r="E38" s="139" t="s">
        <v>218</v>
      </c>
      <c r="F38" s="139" t="s">
        <v>218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218</v>
      </c>
      <c r="W38" s="24" t="s">
        <v>218</v>
      </c>
    </row>
    <row r="39" spans="1:23" s="13" customFormat="1" ht="30" x14ac:dyDescent="0.25">
      <c r="A39" s="19" t="s">
        <v>44</v>
      </c>
      <c r="B39" s="54" t="s">
        <v>17</v>
      </c>
      <c r="C39" s="50" t="s">
        <v>11</v>
      </c>
      <c r="D39" s="22">
        <v>0</v>
      </c>
      <c r="E39" s="139" t="s">
        <v>218</v>
      </c>
      <c r="F39" s="139" t="s">
        <v>218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218</v>
      </c>
      <c r="W39" s="24" t="s">
        <v>218</v>
      </c>
    </row>
    <row r="40" spans="1:23" s="13" customFormat="1" ht="30" x14ac:dyDescent="0.25">
      <c r="A40" s="19" t="s">
        <v>45</v>
      </c>
      <c r="B40" s="54" t="s">
        <v>19</v>
      </c>
      <c r="C40" s="50" t="s">
        <v>11</v>
      </c>
      <c r="D40" s="22">
        <v>0</v>
      </c>
      <c r="E40" s="139" t="s">
        <v>218</v>
      </c>
      <c r="F40" s="139" t="s">
        <v>218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218</v>
      </c>
      <c r="W40" s="24" t="s">
        <v>218</v>
      </c>
    </row>
    <row r="41" spans="1:23" s="13" customFormat="1" x14ac:dyDescent="0.25">
      <c r="A41" s="19" t="s">
        <v>46</v>
      </c>
      <c r="B41" s="152" t="s">
        <v>21</v>
      </c>
      <c r="C41" s="50" t="s">
        <v>11</v>
      </c>
      <c r="D41" s="22">
        <v>0</v>
      </c>
      <c r="E41" s="139" t="s">
        <v>218</v>
      </c>
      <c r="F41" s="139" t="s">
        <v>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218</v>
      </c>
      <c r="W41" s="24" t="s">
        <v>218</v>
      </c>
    </row>
    <row r="42" spans="1:23" s="13" customFormat="1" x14ac:dyDescent="0.25">
      <c r="A42" s="19" t="s">
        <v>47</v>
      </c>
      <c r="B42" s="152" t="s">
        <v>23</v>
      </c>
      <c r="C42" s="50" t="s">
        <v>11</v>
      </c>
      <c r="D42" s="24">
        <v>40.588000000000001</v>
      </c>
      <c r="E42" s="139">
        <v>50.473999999999997</v>
      </c>
      <c r="F42" s="259">
        <v>52.88</v>
      </c>
      <c r="G42" s="24">
        <v>83.22</v>
      </c>
      <c r="H42" s="24">
        <v>20.48</v>
      </c>
      <c r="I42" s="24">
        <v>43.06</v>
      </c>
      <c r="J42" s="24">
        <v>81.37</v>
      </c>
      <c r="K42" s="24">
        <v>33.659999999999997</v>
      </c>
      <c r="L42" s="24">
        <v>81.37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424.73</v>
      </c>
      <c r="W42" s="18">
        <f t="shared" si="6"/>
        <v>384.57</v>
      </c>
    </row>
    <row r="43" spans="1:23" s="13" customFormat="1" x14ac:dyDescent="0.25">
      <c r="A43" s="19" t="s">
        <v>48</v>
      </c>
      <c r="B43" s="152" t="s">
        <v>25</v>
      </c>
      <c r="C43" s="50" t="s">
        <v>11</v>
      </c>
      <c r="D43" s="28">
        <v>0</v>
      </c>
      <c r="E43" s="139" t="s">
        <v>218</v>
      </c>
      <c r="F43" s="259" t="s">
        <v>704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9" t="s">
        <v>218</v>
      </c>
      <c r="W43" s="139" t="s">
        <v>218</v>
      </c>
    </row>
    <row r="44" spans="1:23" s="13" customFormat="1" x14ac:dyDescent="0.25">
      <c r="A44" s="29" t="s">
        <v>49</v>
      </c>
      <c r="B44" s="155" t="s">
        <v>27</v>
      </c>
      <c r="C44" s="139" t="s">
        <v>11</v>
      </c>
      <c r="D44" s="24">
        <v>6.7009999999999996</v>
      </c>
      <c r="E44" s="139">
        <v>3.3420000000000001</v>
      </c>
      <c r="F44" s="259">
        <v>1.26</v>
      </c>
      <c r="G44" s="30">
        <v>3.1539999999999999</v>
      </c>
      <c r="H44" s="30">
        <v>9.8940000000000001</v>
      </c>
      <c r="I44" s="30">
        <v>3.1539999999999999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6"/>
        <v>5.9979999999999993</v>
      </c>
    </row>
    <row r="45" spans="1:23" s="13" customFormat="1" x14ac:dyDescent="0.25">
      <c r="A45" s="19" t="s">
        <v>50</v>
      </c>
      <c r="B45" s="152" t="s">
        <v>29</v>
      </c>
      <c r="C45" s="50" t="s">
        <v>11</v>
      </c>
      <c r="D45" s="28">
        <v>0</v>
      </c>
      <c r="E45" s="139" t="s">
        <v>218</v>
      </c>
      <c r="F45" s="139" t="s">
        <v>218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218</v>
      </c>
      <c r="W45" s="24" t="s">
        <v>218</v>
      </c>
    </row>
    <row r="46" spans="1:23" s="13" customFormat="1" x14ac:dyDescent="0.25">
      <c r="A46" s="19" t="s">
        <v>51</v>
      </c>
      <c r="B46" s="152" t="s">
        <v>31</v>
      </c>
      <c r="C46" s="50" t="s">
        <v>11</v>
      </c>
      <c r="D46" s="28">
        <v>0</v>
      </c>
      <c r="E46" s="139" t="s">
        <v>218</v>
      </c>
      <c r="F46" s="139" t="s">
        <v>218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218</v>
      </c>
      <c r="W46" s="24" t="s">
        <v>218</v>
      </c>
    </row>
    <row r="47" spans="1:23" s="13" customFormat="1" ht="30" x14ac:dyDescent="0.25">
      <c r="A47" s="19" t="s">
        <v>52</v>
      </c>
      <c r="B47" s="153" t="s">
        <v>33</v>
      </c>
      <c r="C47" s="50" t="s">
        <v>11</v>
      </c>
      <c r="D47" s="28">
        <v>0</v>
      </c>
      <c r="E47" s="139" t="s">
        <v>218</v>
      </c>
      <c r="F47" s="139" t="s">
        <v>218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218</v>
      </c>
      <c r="W47" s="24" t="s">
        <v>218</v>
      </c>
    </row>
    <row r="48" spans="1:23" s="13" customFormat="1" x14ac:dyDescent="0.25">
      <c r="A48" s="19" t="s">
        <v>53</v>
      </c>
      <c r="B48" s="54" t="s">
        <v>35</v>
      </c>
      <c r="C48" s="50" t="s">
        <v>11</v>
      </c>
      <c r="D48" s="28">
        <v>0</v>
      </c>
      <c r="E48" s="139" t="s">
        <v>218</v>
      </c>
      <c r="F48" s="139" t="s">
        <v>218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218</v>
      </c>
      <c r="W48" s="24" t="s">
        <v>218</v>
      </c>
    </row>
    <row r="49" spans="1:23" s="13" customFormat="1" x14ac:dyDescent="0.25">
      <c r="A49" s="19" t="s">
        <v>54</v>
      </c>
      <c r="B49" s="54" t="s">
        <v>37</v>
      </c>
      <c r="C49" s="50" t="s">
        <v>11</v>
      </c>
      <c r="D49" s="28">
        <v>0</v>
      </c>
      <c r="E49" s="139" t="s">
        <v>218</v>
      </c>
      <c r="F49" s="139" t="s">
        <v>218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218</v>
      </c>
      <c r="W49" s="24" t="s">
        <v>218</v>
      </c>
    </row>
    <row r="50" spans="1:23" s="13" customFormat="1" x14ac:dyDescent="0.25">
      <c r="A50" s="19" t="s">
        <v>55</v>
      </c>
      <c r="B50" s="152" t="s">
        <v>39</v>
      </c>
      <c r="C50" s="50" t="s">
        <v>11</v>
      </c>
      <c r="D50" s="24">
        <v>1.117</v>
      </c>
      <c r="E50" s="139">
        <v>2.0339999999999998</v>
      </c>
      <c r="F50" s="259">
        <v>1.1299999999999999</v>
      </c>
      <c r="G50" s="24">
        <v>1.53</v>
      </c>
      <c r="H50" s="24">
        <v>2.9350000000000001</v>
      </c>
      <c r="I50" s="24">
        <v>1.53</v>
      </c>
      <c r="J50" s="24">
        <f t="shared" ref="J50:L50" si="15">G50*4.8%+G50</f>
        <v>1.60344</v>
      </c>
      <c r="K50" s="24">
        <v>1.3080000000000001</v>
      </c>
      <c r="L50" s="24">
        <f t="shared" si="15"/>
        <v>1.60344</v>
      </c>
      <c r="M50" s="24">
        <f>J50*1.051</f>
        <v>1.6852154399999999</v>
      </c>
      <c r="N50" s="24">
        <v>1.117</v>
      </c>
      <c r="O50" s="24">
        <f>L50*1.051</f>
        <v>1.6852154399999999</v>
      </c>
      <c r="P50" s="25">
        <f t="shared" ref="P50:R50" si="16">M50*1.043</f>
        <v>1.7576797039199998</v>
      </c>
      <c r="Q50" s="25">
        <v>0.65</v>
      </c>
      <c r="R50" s="25">
        <f t="shared" si="16"/>
        <v>1.7576797039199998</v>
      </c>
      <c r="S50" s="25">
        <f t="shared" ref="S50:U50" si="17">P50*1.031</f>
        <v>1.8121677747415197</v>
      </c>
      <c r="T50" s="25">
        <v>0.7</v>
      </c>
      <c r="U50" s="25">
        <f t="shared" si="17"/>
        <v>1.8121677747415197</v>
      </c>
      <c r="V50" s="25">
        <f>S50+P50+M50+J50+G50</f>
        <v>8.3885029186615192</v>
      </c>
      <c r="W50" s="18">
        <f t="shared" si="6"/>
        <v>8.3885029186615192</v>
      </c>
    </row>
    <row r="51" spans="1:23" s="13" customFormat="1" x14ac:dyDescent="0.25">
      <c r="A51" s="19" t="s">
        <v>56</v>
      </c>
      <c r="B51" s="53" t="s">
        <v>57</v>
      </c>
      <c r="C51" s="50" t="s">
        <v>11</v>
      </c>
      <c r="D51" s="30">
        <f>D53+D57+D58</f>
        <v>4.5880999999999998</v>
      </c>
      <c r="E51" s="25">
        <f>E53+E58</f>
        <v>3.1970000000000001</v>
      </c>
      <c r="F51" s="259">
        <v>1.64</v>
      </c>
      <c r="G51" s="24">
        <f>G53+G58</f>
        <v>2.93</v>
      </c>
      <c r="H51" s="24">
        <f t="shared" ref="H51:S51" si="18">H53+H58</f>
        <v>4.1609999999999996</v>
      </c>
      <c r="I51" s="24">
        <f>I53+I58</f>
        <v>2.72</v>
      </c>
      <c r="J51" s="24">
        <f t="shared" si="18"/>
        <v>3.0548000000000002</v>
      </c>
      <c r="K51" s="24">
        <f t="shared" si="18"/>
        <v>5.1349999999999998</v>
      </c>
      <c r="L51" s="24">
        <f t="shared" ref="L51" si="19">L53+L58</f>
        <v>3.0548000000000002</v>
      </c>
      <c r="M51" s="24">
        <f t="shared" si="18"/>
        <v>3.2101448000000001</v>
      </c>
      <c r="N51" s="24">
        <f t="shared" si="18"/>
        <v>4.4545000000000003</v>
      </c>
      <c r="O51" s="24">
        <f t="shared" ref="O51" si="20">O53+O58</f>
        <v>3.2101448000000001</v>
      </c>
      <c r="P51" s="24">
        <f t="shared" si="18"/>
        <v>3.3148810264000002</v>
      </c>
      <c r="Q51" s="24">
        <f t="shared" si="18"/>
        <v>4.5999999999999996</v>
      </c>
      <c r="R51" s="24">
        <f t="shared" ref="R51" si="21">R53+R58</f>
        <v>3.3148810264000002</v>
      </c>
      <c r="S51" s="24">
        <f t="shared" si="18"/>
        <v>3.4584423382183997</v>
      </c>
      <c r="T51" s="30">
        <v>9.16</v>
      </c>
      <c r="U51" s="24">
        <f t="shared" ref="U51" si="22">U53+U58</f>
        <v>3.4584423382183997</v>
      </c>
      <c r="V51" s="25">
        <f t="shared" ref="V51:V60" si="23">S51+P51+M51+J51+G51</f>
        <v>15.968268164618401</v>
      </c>
      <c r="W51" s="18">
        <f t="shared" si="6"/>
        <v>15.758268164618402</v>
      </c>
    </row>
    <row r="52" spans="1:23" s="13" customFormat="1" x14ac:dyDescent="0.25">
      <c r="A52" s="19" t="s">
        <v>43</v>
      </c>
      <c r="B52" s="54" t="s">
        <v>58</v>
      </c>
      <c r="C52" s="50" t="s">
        <v>11</v>
      </c>
      <c r="D52" s="28">
        <v>0</v>
      </c>
      <c r="E52" s="139" t="s">
        <v>218</v>
      </c>
      <c r="F52" s="139" t="s">
        <v>218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3"/>
        <v>0</v>
      </c>
      <c r="W52" s="18">
        <f t="shared" si="6"/>
        <v>0</v>
      </c>
    </row>
    <row r="53" spans="1:23" s="13" customFormat="1" x14ac:dyDescent="0.25">
      <c r="A53" s="19" t="s">
        <v>44</v>
      </c>
      <c r="B53" s="154" t="s">
        <v>59</v>
      </c>
      <c r="C53" s="50" t="s">
        <v>11</v>
      </c>
      <c r="D53" s="24">
        <v>0.85850000000000004</v>
      </c>
      <c r="E53" s="50">
        <v>0.83399999999999996</v>
      </c>
      <c r="F53" s="259">
        <v>1.1000000000000001</v>
      </c>
      <c r="G53" s="25">
        <f t="shared" ref="G53:N53" si="24">G54+G57</f>
        <v>1.56</v>
      </c>
      <c r="H53" s="25">
        <f t="shared" si="24"/>
        <v>0.61699999999999999</v>
      </c>
      <c r="I53" s="25">
        <f t="shared" ref="I53" si="25">I54+I57</f>
        <v>1.35</v>
      </c>
      <c r="J53" s="25">
        <f t="shared" si="24"/>
        <v>1.6248</v>
      </c>
      <c r="K53" s="25">
        <f t="shared" si="24"/>
        <v>0.66700000000000004</v>
      </c>
      <c r="L53" s="25">
        <f t="shared" ref="L53" si="26">L54+L57</f>
        <v>1.6248</v>
      </c>
      <c r="M53" s="25">
        <f t="shared" si="24"/>
        <v>1.6901448000000001</v>
      </c>
      <c r="N53" s="25">
        <f t="shared" si="24"/>
        <v>0.85850000000000004</v>
      </c>
      <c r="O53" s="25">
        <f t="shared" ref="O53" si="27">O54+O57</f>
        <v>1.6901448000000001</v>
      </c>
      <c r="P53" s="25">
        <f>P54+P57</f>
        <v>1.7548810263999999</v>
      </c>
      <c r="Q53" s="25">
        <f t="shared" ref="Q53:S53" si="28">Q54+Q57</f>
        <v>0.74</v>
      </c>
      <c r="R53" s="25">
        <f>R54+R57</f>
        <v>1.7548810263999999</v>
      </c>
      <c r="S53" s="25">
        <f t="shared" si="28"/>
        <v>1.8284423382183999</v>
      </c>
      <c r="T53" s="24">
        <v>0.86</v>
      </c>
      <c r="U53" s="25">
        <f t="shared" ref="U53" si="29">U54+U57</f>
        <v>1.8284423382183999</v>
      </c>
      <c r="V53" s="25">
        <f t="shared" si="23"/>
        <v>8.458268164618401</v>
      </c>
      <c r="W53" s="18">
        <f t="shared" si="6"/>
        <v>8.2482681646184002</v>
      </c>
    </row>
    <row r="54" spans="1:23" s="13" customFormat="1" ht="30" x14ac:dyDescent="0.25">
      <c r="A54" s="19" t="s">
        <v>60</v>
      </c>
      <c r="B54" s="156" t="s">
        <v>61</v>
      </c>
      <c r="C54" s="50" t="s">
        <v>11</v>
      </c>
      <c r="D54" s="28">
        <v>0.85850000000000004</v>
      </c>
      <c r="E54" s="149">
        <f>E55+E57</f>
        <v>0.83399999999999996</v>
      </c>
      <c r="F54" s="259">
        <f>F55+F57</f>
        <v>1.1000000000000001</v>
      </c>
      <c r="G54" s="25">
        <f>G55</f>
        <v>1.46</v>
      </c>
      <c r="H54" s="25">
        <f t="shared" ref="H54:U54" si="30">H55</f>
        <v>0.53</v>
      </c>
      <c r="I54" s="25">
        <f>I55</f>
        <v>1.25</v>
      </c>
      <c r="J54" s="25">
        <f t="shared" si="30"/>
        <v>1.52</v>
      </c>
      <c r="K54" s="25">
        <f t="shared" si="30"/>
        <v>0.56000000000000005</v>
      </c>
      <c r="L54" s="25">
        <f t="shared" si="30"/>
        <v>1.52</v>
      </c>
      <c r="M54" s="25">
        <f t="shared" si="30"/>
        <v>1.58</v>
      </c>
      <c r="N54" s="25">
        <f t="shared" si="30"/>
        <v>0.72489999999999999</v>
      </c>
      <c r="O54" s="25">
        <f t="shared" si="30"/>
        <v>1.58</v>
      </c>
      <c r="P54" s="25">
        <f t="shared" si="30"/>
        <v>1.64</v>
      </c>
      <c r="Q54" s="25">
        <f t="shared" si="30"/>
        <v>0.68</v>
      </c>
      <c r="R54" s="25">
        <f t="shared" si="30"/>
        <v>1.64</v>
      </c>
      <c r="S54" s="25">
        <f t="shared" si="30"/>
        <v>1.71</v>
      </c>
      <c r="T54" s="28">
        <v>0.77</v>
      </c>
      <c r="U54" s="25">
        <f t="shared" si="30"/>
        <v>1.71</v>
      </c>
      <c r="V54" s="25">
        <f t="shared" si="23"/>
        <v>7.9099999999999993</v>
      </c>
      <c r="W54" s="18">
        <f t="shared" si="6"/>
        <v>7.6999999999999993</v>
      </c>
    </row>
    <row r="55" spans="1:23" s="13" customFormat="1" ht="30" x14ac:dyDescent="0.25">
      <c r="A55" s="19" t="s">
        <v>62</v>
      </c>
      <c r="B55" s="127" t="s">
        <v>63</v>
      </c>
      <c r="C55" s="50" t="s">
        <v>11</v>
      </c>
      <c r="D55" s="36">
        <v>0.72489999999999999</v>
      </c>
      <c r="E55" s="149">
        <v>0.68899999999999995</v>
      </c>
      <c r="F55" s="259">
        <v>0.97</v>
      </c>
      <c r="G55" s="24">
        <v>1.46</v>
      </c>
      <c r="H55" s="35">
        <v>0.53</v>
      </c>
      <c r="I55" s="24">
        <v>1.25</v>
      </c>
      <c r="J55" s="24">
        <v>1.52</v>
      </c>
      <c r="K55" s="36">
        <v>0.56000000000000005</v>
      </c>
      <c r="L55" s="24">
        <v>1.52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3"/>
        <v>7.9099999999999993</v>
      </c>
      <c r="W55" s="18">
        <f t="shared" si="6"/>
        <v>7.6999999999999993</v>
      </c>
    </row>
    <row r="56" spans="1:23" s="13" customFormat="1" x14ac:dyDescent="0.25">
      <c r="A56" s="19" t="s">
        <v>64</v>
      </c>
      <c r="B56" s="127" t="s">
        <v>65</v>
      </c>
      <c r="C56" s="50" t="s">
        <v>11</v>
      </c>
      <c r="D56" s="37">
        <v>0</v>
      </c>
      <c r="E56" s="139" t="s">
        <v>218</v>
      </c>
      <c r="F56" s="139" t="s">
        <v>218</v>
      </c>
      <c r="G56" s="22">
        <v>0</v>
      </c>
      <c r="H56" s="28">
        <v>0</v>
      </c>
      <c r="I56" s="22">
        <v>0</v>
      </c>
      <c r="J56" s="24">
        <f t="shared" ref="J56:L59" si="31">G56*4.8%+G56</f>
        <v>0</v>
      </c>
      <c r="K56" s="28">
        <v>0</v>
      </c>
      <c r="L56" s="24">
        <f t="shared" si="31"/>
        <v>0</v>
      </c>
      <c r="M56" s="30">
        <f t="shared" ref="M56:O59" si="32">J56*1.051</f>
        <v>0</v>
      </c>
      <c r="N56" s="37">
        <v>0</v>
      </c>
      <c r="O56" s="30">
        <f t="shared" si="32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3"/>
        <v>0</v>
      </c>
      <c r="W56" s="18">
        <f t="shared" si="6"/>
        <v>0</v>
      </c>
    </row>
    <row r="57" spans="1:23" s="13" customFormat="1" x14ac:dyDescent="0.25">
      <c r="A57" s="19" t="s">
        <v>66</v>
      </c>
      <c r="B57" s="156" t="s">
        <v>67</v>
      </c>
      <c r="C57" s="50" t="s">
        <v>11</v>
      </c>
      <c r="D57" s="37">
        <v>0.1336</v>
      </c>
      <c r="E57" s="139">
        <v>0.14499999999999999</v>
      </c>
      <c r="F57" s="259">
        <v>0.13</v>
      </c>
      <c r="G57" s="214">
        <v>0.1</v>
      </c>
      <c r="H57" s="38">
        <v>8.6999999999999994E-2</v>
      </c>
      <c r="I57" s="214">
        <v>0.1</v>
      </c>
      <c r="J57" s="24">
        <f t="shared" si="31"/>
        <v>0.1048</v>
      </c>
      <c r="K57" s="38">
        <v>0.107</v>
      </c>
      <c r="L57" s="24">
        <f t="shared" si="31"/>
        <v>0.1048</v>
      </c>
      <c r="M57" s="30">
        <f t="shared" si="32"/>
        <v>0.1101448</v>
      </c>
      <c r="N57" s="37">
        <v>0.1336</v>
      </c>
      <c r="O57" s="30">
        <f t="shared" si="32"/>
        <v>0.1101448</v>
      </c>
      <c r="P57" s="25">
        <f>M57*1.043</f>
        <v>0.11488102639999999</v>
      </c>
      <c r="Q57" s="25">
        <v>0.06</v>
      </c>
      <c r="R57" s="25">
        <f>O57*1.043</f>
        <v>0.11488102639999999</v>
      </c>
      <c r="S57" s="25">
        <f>P57*1.031</f>
        <v>0.11844233821839997</v>
      </c>
      <c r="T57" s="39">
        <v>0.09</v>
      </c>
      <c r="U57" s="25">
        <f>R57*1.031</f>
        <v>0.11844233821839997</v>
      </c>
      <c r="V57" s="25">
        <f t="shared" si="23"/>
        <v>0.5482681646184</v>
      </c>
      <c r="W57" s="18">
        <f t="shared" si="6"/>
        <v>0.5482681646184</v>
      </c>
    </row>
    <row r="58" spans="1:23" s="13" customFormat="1" x14ac:dyDescent="0.25">
      <c r="A58" s="19" t="s">
        <v>45</v>
      </c>
      <c r="B58" s="154" t="s">
        <v>68</v>
      </c>
      <c r="C58" s="50" t="s">
        <v>11</v>
      </c>
      <c r="D58" s="30">
        <v>3.5960000000000001</v>
      </c>
      <c r="E58" s="50">
        <v>2.363</v>
      </c>
      <c r="F58" s="259">
        <v>0.54</v>
      </c>
      <c r="G58" s="24">
        <v>1.37</v>
      </c>
      <c r="H58" s="24">
        <v>3.544</v>
      </c>
      <c r="I58" s="24">
        <v>1.37</v>
      </c>
      <c r="J58" s="24">
        <v>1.43</v>
      </c>
      <c r="K58" s="24">
        <v>4.468</v>
      </c>
      <c r="L58" s="24">
        <v>1.43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3"/>
        <v>7.51</v>
      </c>
      <c r="W58" s="18">
        <f t="shared" si="6"/>
        <v>7.51</v>
      </c>
    </row>
    <row r="59" spans="1:23" s="13" customFormat="1" x14ac:dyDescent="0.25">
      <c r="A59" s="19" t="s">
        <v>69</v>
      </c>
      <c r="B59" s="154" t="s">
        <v>70</v>
      </c>
      <c r="C59" s="50" t="s">
        <v>11</v>
      </c>
      <c r="D59" s="30" t="s">
        <v>218</v>
      </c>
      <c r="E59" s="139" t="s">
        <v>218</v>
      </c>
      <c r="F59" s="259" t="s">
        <v>218</v>
      </c>
      <c r="G59" s="139" t="s">
        <v>218</v>
      </c>
      <c r="H59" s="259" t="s">
        <v>218</v>
      </c>
      <c r="I59" s="139" t="s">
        <v>218</v>
      </c>
      <c r="J59" s="259" t="s">
        <v>218</v>
      </c>
      <c r="K59" s="139" t="s">
        <v>218</v>
      </c>
      <c r="L59" s="259" t="s">
        <v>218</v>
      </c>
      <c r="M59" s="139" t="s">
        <v>218</v>
      </c>
      <c r="N59" s="259" t="s">
        <v>218</v>
      </c>
      <c r="O59" s="139" t="s">
        <v>218</v>
      </c>
      <c r="P59" s="259" t="s">
        <v>218</v>
      </c>
      <c r="Q59" s="139" t="s">
        <v>218</v>
      </c>
      <c r="R59" s="259" t="s">
        <v>218</v>
      </c>
      <c r="S59" s="25">
        <v>0</v>
      </c>
      <c r="T59" s="30">
        <v>0</v>
      </c>
      <c r="U59" s="25">
        <v>0</v>
      </c>
      <c r="V59" s="25" t="e">
        <f t="shared" si="23"/>
        <v>#VALUE!</v>
      </c>
      <c r="W59" s="18" t="e">
        <f t="shared" si="6"/>
        <v>#VALUE!</v>
      </c>
    </row>
    <row r="60" spans="1:23" s="13" customFormat="1" ht="30" x14ac:dyDescent="0.25">
      <c r="A60" s="19" t="s">
        <v>71</v>
      </c>
      <c r="B60" s="53" t="s">
        <v>72</v>
      </c>
      <c r="C60" s="50" t="s">
        <v>11</v>
      </c>
      <c r="D60" s="24">
        <v>3.64</v>
      </c>
      <c r="E60" s="25">
        <f>E65</f>
        <v>3.399</v>
      </c>
      <c r="F60" s="259">
        <v>0.41</v>
      </c>
      <c r="G60" s="25">
        <f t="shared" ref="G60:N60" si="33">G65</f>
        <v>1.81</v>
      </c>
      <c r="H60" s="25">
        <f t="shared" si="33"/>
        <v>2.7989999999999999</v>
      </c>
      <c r="I60" s="25">
        <f t="shared" ref="I60" si="34">I65</f>
        <v>2.2599999999999998</v>
      </c>
      <c r="J60" s="25">
        <f t="shared" si="33"/>
        <v>1.8930000000000002</v>
      </c>
      <c r="K60" s="25">
        <f t="shared" si="33"/>
        <v>5.3490000000000002</v>
      </c>
      <c r="L60" s="25">
        <f t="shared" ref="L60" si="35">L65</f>
        <v>1.8930000000000002</v>
      </c>
      <c r="M60" s="25">
        <f t="shared" si="33"/>
        <v>1.9999999999999996</v>
      </c>
      <c r="N60" s="25">
        <f t="shared" si="33"/>
        <v>3.64</v>
      </c>
      <c r="O60" s="25">
        <f t="shared" ref="O60" si="36">O65</f>
        <v>1.9999999999999996</v>
      </c>
      <c r="P60" s="25">
        <f t="shared" ref="P60:R60" si="37">P65</f>
        <v>2.0699999999999998</v>
      </c>
      <c r="Q60" s="25">
        <f t="shared" ref="Q60" si="38">Q65</f>
        <v>4.2</v>
      </c>
      <c r="R60" s="25">
        <f t="shared" si="37"/>
        <v>2.0699999999999998</v>
      </c>
      <c r="S60" s="25">
        <f t="shared" ref="S60:U60" si="39">S65</f>
        <v>2.1500000000000004</v>
      </c>
      <c r="T60" s="24">
        <v>5.09</v>
      </c>
      <c r="U60" s="25">
        <f t="shared" si="39"/>
        <v>2.1500000000000004</v>
      </c>
      <c r="V60" s="25">
        <f t="shared" si="23"/>
        <v>9.9230000000000018</v>
      </c>
      <c r="W60" s="18">
        <f t="shared" si="6"/>
        <v>10.373000000000001</v>
      </c>
    </row>
    <row r="61" spans="1:23" s="13" customFormat="1" ht="30" x14ac:dyDescent="0.25">
      <c r="A61" s="19" t="s">
        <v>73</v>
      </c>
      <c r="B61" s="54" t="s">
        <v>74</v>
      </c>
      <c r="C61" s="50" t="s">
        <v>11</v>
      </c>
      <c r="D61" s="22">
        <v>0</v>
      </c>
      <c r="E61" s="139" t="s">
        <v>218</v>
      </c>
      <c r="F61" s="139" t="s">
        <v>218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218</v>
      </c>
      <c r="W61" s="24" t="s">
        <v>218</v>
      </c>
    </row>
    <row r="62" spans="1:23" s="13" customFormat="1" ht="30" x14ac:dyDescent="0.25">
      <c r="A62" s="19" t="s">
        <v>75</v>
      </c>
      <c r="B62" s="54" t="s">
        <v>76</v>
      </c>
      <c r="C62" s="50" t="s">
        <v>11</v>
      </c>
      <c r="D62" s="22">
        <v>0</v>
      </c>
      <c r="E62" s="139" t="s">
        <v>218</v>
      </c>
      <c r="F62" s="139" t="s">
        <v>218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218</v>
      </c>
      <c r="W62" s="24" t="s">
        <v>218</v>
      </c>
    </row>
    <row r="63" spans="1:23" s="13" customFormat="1" x14ac:dyDescent="0.25">
      <c r="A63" s="19" t="s">
        <v>77</v>
      </c>
      <c r="B63" s="154" t="s">
        <v>78</v>
      </c>
      <c r="C63" s="50" t="s">
        <v>11</v>
      </c>
      <c r="D63" s="22">
        <v>0</v>
      </c>
      <c r="E63" s="139" t="s">
        <v>218</v>
      </c>
      <c r="F63" s="139" t="s">
        <v>218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218</v>
      </c>
      <c r="W63" s="24" t="s">
        <v>218</v>
      </c>
    </row>
    <row r="64" spans="1:23" s="13" customFormat="1" x14ac:dyDescent="0.25">
      <c r="A64" s="19" t="s">
        <v>79</v>
      </c>
      <c r="B64" s="154" t="s">
        <v>80</v>
      </c>
      <c r="C64" s="50" t="s">
        <v>11</v>
      </c>
      <c r="D64" s="22">
        <v>0</v>
      </c>
      <c r="E64" s="139" t="s">
        <v>218</v>
      </c>
      <c r="F64" s="139" t="s">
        <v>218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218</v>
      </c>
      <c r="W64" s="24" t="s">
        <v>218</v>
      </c>
    </row>
    <row r="65" spans="1:23" s="13" customFormat="1" x14ac:dyDescent="0.25">
      <c r="A65" s="19" t="s">
        <v>81</v>
      </c>
      <c r="B65" s="154" t="s">
        <v>82</v>
      </c>
      <c r="C65" s="50" t="s">
        <v>11</v>
      </c>
      <c r="D65" s="24">
        <v>3.64</v>
      </c>
      <c r="E65" s="139">
        <v>3.399</v>
      </c>
      <c r="F65" s="259">
        <v>0.41</v>
      </c>
      <c r="G65" s="24">
        <f>3.81-G76</f>
        <v>1.81</v>
      </c>
      <c r="H65" s="24">
        <v>2.7989999999999999</v>
      </c>
      <c r="I65" s="24">
        <f>3.81-I76</f>
        <v>2.2599999999999998</v>
      </c>
      <c r="J65" s="24">
        <f>3.99-J76</f>
        <v>1.8930000000000002</v>
      </c>
      <c r="K65" s="24">
        <v>5.3490000000000002</v>
      </c>
      <c r="L65" s="24">
        <f>3.99-L76</f>
        <v>1.8930000000000002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9.9230000000000018</v>
      </c>
      <c r="W65" s="18">
        <f t="shared" si="6"/>
        <v>10.373000000000001</v>
      </c>
    </row>
    <row r="66" spans="1:23" s="13" customFormat="1" x14ac:dyDescent="0.25">
      <c r="A66" s="19" t="s">
        <v>83</v>
      </c>
      <c r="B66" s="53" t="s">
        <v>84</v>
      </c>
      <c r="C66" s="50" t="s">
        <v>11</v>
      </c>
      <c r="D66" s="24">
        <v>17.335999999999999</v>
      </c>
      <c r="E66" s="139">
        <v>18.486999999999998</v>
      </c>
      <c r="F66" s="259">
        <v>14.27</v>
      </c>
      <c r="G66" s="24">
        <f>13.185+3.955</f>
        <v>17.14</v>
      </c>
      <c r="H66" s="24">
        <v>13.79</v>
      </c>
      <c r="I66" s="24">
        <v>12.54</v>
      </c>
      <c r="J66" s="24">
        <f>13.818+4.146</f>
        <v>17.963999999999999</v>
      </c>
      <c r="K66" s="24">
        <v>15.086</v>
      </c>
      <c r="L66" s="24">
        <f>13.818+4.146</f>
        <v>17.963999999999999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0">S66+P66+M66+J66+G66</f>
        <v>93.85799999999999</v>
      </c>
      <c r="W66" s="18">
        <f t="shared" si="6"/>
        <v>89.257999999999981</v>
      </c>
    </row>
    <row r="67" spans="1:23" s="13" customFormat="1" x14ac:dyDescent="0.25">
      <c r="A67" s="19" t="s">
        <v>85</v>
      </c>
      <c r="B67" s="53" t="s">
        <v>86</v>
      </c>
      <c r="C67" s="50" t="s">
        <v>11</v>
      </c>
      <c r="D67" s="24">
        <v>7.0644999999999998</v>
      </c>
      <c r="E67" s="139">
        <v>6.343</v>
      </c>
      <c r="F67" s="259">
        <v>6.65</v>
      </c>
      <c r="G67" s="24">
        <v>6.0640000000000001</v>
      </c>
      <c r="H67" s="24">
        <v>7.327</v>
      </c>
      <c r="I67" s="24">
        <v>6.0640000000000001</v>
      </c>
      <c r="J67" s="24">
        <v>6.52</v>
      </c>
      <c r="K67" s="24">
        <v>6.1079999999999997</v>
      </c>
      <c r="L67" s="24">
        <v>6.52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0"/>
        <v>34.463999999999999</v>
      </c>
      <c r="W67" s="18">
        <f t="shared" si="6"/>
        <v>34.463999999999999</v>
      </c>
    </row>
    <row r="68" spans="1:23" s="13" customFormat="1" x14ac:dyDescent="0.25">
      <c r="A68" s="19" t="s">
        <v>87</v>
      </c>
      <c r="B68" s="53" t="s">
        <v>88</v>
      </c>
      <c r="C68" s="50" t="s">
        <v>11</v>
      </c>
      <c r="D68" s="24">
        <v>0.74590000000000001</v>
      </c>
      <c r="E68" s="139">
        <v>0.99199999999999999</v>
      </c>
      <c r="F68" s="259">
        <v>0.77</v>
      </c>
      <c r="G68" s="24">
        <v>0.77</v>
      </c>
      <c r="H68" s="24">
        <v>0.35199999999999998</v>
      </c>
      <c r="I68" s="24">
        <v>0.72</v>
      </c>
      <c r="J68" s="24">
        <v>0.8</v>
      </c>
      <c r="K68" s="24">
        <v>0.47899999999999998</v>
      </c>
      <c r="L68" s="24">
        <v>0.8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0"/>
        <v>4.25</v>
      </c>
      <c r="W68" s="18">
        <f t="shared" si="6"/>
        <v>4.2</v>
      </c>
    </row>
    <row r="69" spans="1:23" s="13" customFormat="1" x14ac:dyDescent="0.25">
      <c r="A69" s="19" t="s">
        <v>89</v>
      </c>
      <c r="B69" s="154" t="s">
        <v>90</v>
      </c>
      <c r="C69" s="50" t="s">
        <v>11</v>
      </c>
      <c r="D69" s="30">
        <v>0.54400000000000004</v>
      </c>
      <c r="E69" s="139">
        <v>0.69599999999999995</v>
      </c>
      <c r="F69" s="259">
        <v>0.64</v>
      </c>
      <c r="G69" s="30">
        <v>0.67</v>
      </c>
      <c r="H69" s="30">
        <v>0.217</v>
      </c>
      <c r="I69" s="30">
        <v>0.67</v>
      </c>
      <c r="J69" s="24">
        <v>0.69</v>
      </c>
      <c r="K69" s="30">
        <v>0.27100000000000002</v>
      </c>
      <c r="L69" s="24">
        <v>0.69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0"/>
        <v>3.75</v>
      </c>
      <c r="W69" s="18">
        <f t="shared" si="6"/>
        <v>3.75</v>
      </c>
    </row>
    <row r="70" spans="1:23" s="13" customFormat="1" x14ac:dyDescent="0.25">
      <c r="A70" s="19" t="s">
        <v>91</v>
      </c>
      <c r="B70" s="154" t="s">
        <v>92</v>
      </c>
      <c r="C70" s="50" t="s">
        <v>11</v>
      </c>
      <c r="D70" s="30">
        <v>0.20200000000000001</v>
      </c>
      <c r="E70" s="139">
        <f>E68-E69</f>
        <v>0.29600000000000004</v>
      </c>
      <c r="F70" s="259">
        <v>0.13</v>
      </c>
      <c r="G70" s="30">
        <f>G68-G69</f>
        <v>9.9999999999999978E-2</v>
      </c>
      <c r="H70" s="30">
        <f t="shared" ref="H70:S70" si="41">H68-H69</f>
        <v>0.13499999999999998</v>
      </c>
      <c r="I70" s="30">
        <f>I68-I69</f>
        <v>4.9999999999999933E-2</v>
      </c>
      <c r="J70" s="30">
        <f t="shared" si="41"/>
        <v>0.1100000000000001</v>
      </c>
      <c r="K70" s="30">
        <f t="shared" si="41"/>
        <v>0.20799999999999996</v>
      </c>
      <c r="L70" s="30">
        <f t="shared" ref="L70" si="42">L68-L69</f>
        <v>0.1100000000000001</v>
      </c>
      <c r="M70" s="30">
        <f t="shared" si="41"/>
        <v>8.9999999999999969E-2</v>
      </c>
      <c r="N70" s="30">
        <f t="shared" si="41"/>
        <v>0.20189999999999997</v>
      </c>
      <c r="O70" s="30">
        <f t="shared" ref="O70" si="43">O68-O69</f>
        <v>8.9999999999999969E-2</v>
      </c>
      <c r="P70" s="30">
        <f t="shared" si="41"/>
        <v>9.9999999999999978E-2</v>
      </c>
      <c r="Q70" s="30">
        <f t="shared" si="41"/>
        <v>0.24999999999999994</v>
      </c>
      <c r="R70" s="30">
        <f t="shared" ref="R70" si="44">R68-R69</f>
        <v>9.9999999999999978E-2</v>
      </c>
      <c r="S70" s="30">
        <f t="shared" si="41"/>
        <v>9.9999999999999978E-2</v>
      </c>
      <c r="T70" s="30">
        <v>11.08</v>
      </c>
      <c r="U70" s="30">
        <f t="shared" ref="U70" si="45">U68-U69</f>
        <v>9.9999999999999978E-2</v>
      </c>
      <c r="V70" s="25">
        <f t="shared" si="40"/>
        <v>0.5</v>
      </c>
      <c r="W70" s="18">
        <f t="shared" si="6"/>
        <v>0.44999999999999996</v>
      </c>
    </row>
    <row r="71" spans="1:23" s="13" customFormat="1" x14ac:dyDescent="0.25">
      <c r="A71" s="19" t="s">
        <v>93</v>
      </c>
      <c r="B71" s="53" t="s">
        <v>94</v>
      </c>
      <c r="C71" s="50" t="s">
        <v>11</v>
      </c>
      <c r="D71" s="30">
        <f>D72+D73+D74</f>
        <v>11.412800000000001</v>
      </c>
      <c r="E71" s="25">
        <f t="shared" ref="E71" si="46">E72+E73+E74</f>
        <v>25.692</v>
      </c>
      <c r="F71" s="259">
        <f>F72+F73+F74</f>
        <v>30.22</v>
      </c>
      <c r="G71" s="30">
        <f>G72+G73+G74</f>
        <v>57.189999999999984</v>
      </c>
      <c r="H71" s="30">
        <v>3.58</v>
      </c>
      <c r="I71" s="30">
        <f>I72+I73+I74</f>
        <v>21.890000000000004</v>
      </c>
      <c r="J71" s="24">
        <f>J72+J73+J74</f>
        <v>53.488640000000011</v>
      </c>
      <c r="K71" s="24">
        <f t="shared" ref="K71:S71" si="47">K72+K73+K74</f>
        <v>7.3059999999999983</v>
      </c>
      <c r="L71" s="24">
        <f>L72+L73+L74</f>
        <v>53.488640000000011</v>
      </c>
      <c r="M71" s="24">
        <f t="shared" si="47"/>
        <v>52.460070640000012</v>
      </c>
      <c r="N71" s="24">
        <f t="shared" si="47"/>
        <v>8.4670999999999967</v>
      </c>
      <c r="O71" s="24">
        <f t="shared" ref="O71" si="48">O72+O73+O74</f>
        <v>52.460070640000012</v>
      </c>
      <c r="P71" s="24">
        <f t="shared" si="47"/>
        <v>52.633798677520005</v>
      </c>
      <c r="Q71" s="24">
        <f t="shared" si="47"/>
        <v>24.069999999999993</v>
      </c>
      <c r="R71" s="24">
        <f t="shared" ref="R71" si="49">R72+R73+R74</f>
        <v>52.633798677520005</v>
      </c>
      <c r="S71" s="24">
        <f t="shared" si="47"/>
        <v>53.903725436523118</v>
      </c>
      <c r="T71" s="30">
        <f>T72+T73+T74</f>
        <v>14.739999999999998</v>
      </c>
      <c r="U71" s="24">
        <f t="shared" ref="U71" si="50">U72+U73+U74</f>
        <v>53.903725436523118</v>
      </c>
      <c r="V71" s="25">
        <f t="shared" si="40"/>
        <v>269.67623475404309</v>
      </c>
      <c r="W71" s="18">
        <f t="shared" si="6"/>
        <v>234.37623475404314</v>
      </c>
    </row>
    <row r="72" spans="1:23" s="13" customFormat="1" x14ac:dyDescent="0.25">
      <c r="A72" s="19" t="s">
        <v>95</v>
      </c>
      <c r="B72" s="154" t="s">
        <v>96</v>
      </c>
      <c r="C72" s="50" t="s">
        <v>11</v>
      </c>
      <c r="D72" s="30">
        <v>3.8580000000000001</v>
      </c>
      <c r="E72" s="139">
        <v>2.37</v>
      </c>
      <c r="F72" s="259">
        <v>2.68</v>
      </c>
      <c r="G72" s="30">
        <v>3.42</v>
      </c>
      <c r="H72" s="30">
        <v>0.98199999999999998</v>
      </c>
      <c r="I72" s="30">
        <v>1.92</v>
      </c>
      <c r="J72" s="24">
        <v>3.58</v>
      </c>
      <c r="K72" s="30">
        <v>1.03</v>
      </c>
      <c r="L72" s="24">
        <v>3.58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0"/>
        <v>18.762999999999998</v>
      </c>
      <c r="W72" s="18">
        <f t="shared" si="6"/>
        <v>17.262999999999998</v>
      </c>
    </row>
    <row r="73" spans="1:23" s="13" customFormat="1" ht="15.75" customHeight="1" x14ac:dyDescent="0.25">
      <c r="A73" s="19" t="s">
        <v>97</v>
      </c>
      <c r="B73" s="154" t="s">
        <v>98</v>
      </c>
      <c r="C73" s="50" t="s">
        <v>11</v>
      </c>
      <c r="D73" s="24">
        <v>5.5548000000000002</v>
      </c>
      <c r="E73" s="139">
        <v>21.585999999999999</v>
      </c>
      <c r="F73" s="259">
        <v>22.58</v>
      </c>
      <c r="G73" s="30">
        <v>40.93</v>
      </c>
      <c r="H73" s="30">
        <v>1.93</v>
      </c>
      <c r="I73" s="30">
        <v>13.91</v>
      </c>
      <c r="J73" s="24">
        <v>42.56</v>
      </c>
      <c r="K73" s="30">
        <v>1.9319999999999999</v>
      </c>
      <c r="L73" s="24">
        <v>42.56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0"/>
        <v>221.68</v>
      </c>
      <c r="W73" s="18">
        <f t="shared" si="6"/>
        <v>194.66</v>
      </c>
    </row>
    <row r="74" spans="1:23" s="13" customFormat="1" ht="15.75" thickBot="1" x14ac:dyDescent="0.3">
      <c r="A74" s="40" t="s">
        <v>99</v>
      </c>
      <c r="B74" s="157" t="s">
        <v>100</v>
      </c>
      <c r="C74" s="163" t="s">
        <v>11</v>
      </c>
      <c r="D74" s="215">
        <v>2</v>
      </c>
      <c r="E74" s="150">
        <v>1.736</v>
      </c>
      <c r="F74" s="260">
        <v>4.96</v>
      </c>
      <c r="G74" s="263">
        <f t="shared" ref="G74:Q74" si="51">G36-G51-G65-G66-G67-G68-G72-G73-G76</f>
        <v>12.839999999999982</v>
      </c>
      <c r="H74" s="263">
        <f t="shared" si="51"/>
        <v>0.73800000000000421</v>
      </c>
      <c r="I74" s="263">
        <f t="shared" ref="I74" si="52">I36-I51-I65-I66-I67-I68-I72-I73-I76</f>
        <v>6.0600000000000032</v>
      </c>
      <c r="J74" s="263">
        <f t="shared" si="51"/>
        <v>7.3486400000000121</v>
      </c>
      <c r="K74" s="263">
        <f t="shared" si="51"/>
        <v>4.3439999999999985</v>
      </c>
      <c r="L74" s="263">
        <f t="shared" ref="L74" si="53">L36-L51-L65-L66-L67-L68-L72-L73-L76</f>
        <v>7.3486400000000121</v>
      </c>
      <c r="M74" s="263">
        <f t="shared" si="51"/>
        <v>4.400070640000008</v>
      </c>
      <c r="N74" s="263">
        <f t="shared" si="51"/>
        <v>-0.94570000000000398</v>
      </c>
      <c r="O74" s="263">
        <f t="shared" ref="O74" si="54">O36-O51-O65-O66-O67-O68-O72-O73-O76</f>
        <v>4.400070640000008</v>
      </c>
      <c r="P74" s="263">
        <f t="shared" si="51"/>
        <v>2.6887986775200061</v>
      </c>
      <c r="Q74" s="263">
        <f t="shared" si="51"/>
        <v>21.069999999999993</v>
      </c>
      <c r="R74" s="263">
        <f t="shared" ref="R74" si="55">R36-R51-R65-R66-R67-R68-R72-R73-R76</f>
        <v>2.6887986775200061</v>
      </c>
      <c r="S74" s="263">
        <f t="shared" ref="S74:U74" si="56">S36-S51-S65-S66-S67-S68-S72-S73-S76</f>
        <v>1.95572543652312</v>
      </c>
      <c r="T74" s="264">
        <v>4.54</v>
      </c>
      <c r="U74" s="263">
        <f t="shared" si="56"/>
        <v>1.95572543652312</v>
      </c>
      <c r="V74" s="263">
        <f t="shared" si="40"/>
        <v>29.233234754043128</v>
      </c>
      <c r="W74" s="263">
        <f t="shared" si="6"/>
        <v>22.453234754043148</v>
      </c>
    </row>
    <row r="75" spans="1:23" s="13" customFormat="1" x14ac:dyDescent="0.25">
      <c r="A75" s="42" t="s">
        <v>101</v>
      </c>
      <c r="B75" s="158" t="s">
        <v>102</v>
      </c>
      <c r="C75" s="52" t="s">
        <v>11</v>
      </c>
      <c r="D75" s="262">
        <v>0</v>
      </c>
      <c r="E75" s="151" t="s">
        <v>218</v>
      </c>
      <c r="F75" s="261">
        <v>1.28</v>
      </c>
      <c r="G75" s="262">
        <f>G76</f>
        <v>2</v>
      </c>
      <c r="H75" s="262">
        <f t="shared" ref="H75:U75" si="57">H76</f>
        <v>1.23</v>
      </c>
      <c r="I75" s="262">
        <f>I76</f>
        <v>1.55</v>
      </c>
      <c r="J75" s="262">
        <f t="shared" si="57"/>
        <v>2.097</v>
      </c>
      <c r="K75" s="262">
        <f t="shared" si="57"/>
        <v>2.4950000000000001</v>
      </c>
      <c r="L75" s="262">
        <f t="shared" si="57"/>
        <v>2.097</v>
      </c>
      <c r="M75" s="262">
        <f t="shared" si="57"/>
        <v>2.2200000000000002</v>
      </c>
      <c r="N75" s="262">
        <f t="shared" si="57"/>
        <v>6.6980000000000004</v>
      </c>
      <c r="O75" s="262">
        <f t="shared" si="57"/>
        <v>2.2200000000000002</v>
      </c>
      <c r="P75" s="262">
        <f t="shared" si="57"/>
        <v>2.2799999999999998</v>
      </c>
      <c r="Q75" s="262">
        <f t="shared" si="57"/>
        <v>1.7</v>
      </c>
      <c r="R75" s="262">
        <f t="shared" si="57"/>
        <v>2.2799999999999998</v>
      </c>
      <c r="S75" s="262">
        <f t="shared" si="57"/>
        <v>2.38</v>
      </c>
      <c r="T75" s="262">
        <v>0</v>
      </c>
      <c r="U75" s="262">
        <f t="shared" si="57"/>
        <v>2.38</v>
      </c>
      <c r="V75" s="18">
        <f t="shared" si="40"/>
        <v>10.977</v>
      </c>
      <c r="W75" s="18">
        <f t="shared" si="6"/>
        <v>10.527000000000001</v>
      </c>
    </row>
    <row r="76" spans="1:23" s="13" customFormat="1" x14ac:dyDescent="0.25">
      <c r="A76" s="19" t="s">
        <v>103</v>
      </c>
      <c r="B76" s="154" t="s">
        <v>104</v>
      </c>
      <c r="C76" s="50" t="s">
        <v>11</v>
      </c>
      <c r="D76" s="30">
        <v>6.6980000000000004</v>
      </c>
      <c r="E76" s="139">
        <v>1.92</v>
      </c>
      <c r="F76" s="259">
        <v>1.28</v>
      </c>
      <c r="G76" s="30">
        <v>2</v>
      </c>
      <c r="H76" s="30">
        <v>1.23</v>
      </c>
      <c r="I76" s="30">
        <v>1.55</v>
      </c>
      <c r="J76" s="24">
        <v>2.097</v>
      </c>
      <c r="K76" s="30">
        <v>2.4950000000000001</v>
      </c>
      <c r="L76" s="24">
        <v>2.097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0"/>
        <v>10.977</v>
      </c>
      <c r="W76" s="18">
        <f t="shared" si="6"/>
        <v>10.527000000000001</v>
      </c>
    </row>
    <row r="77" spans="1:23" s="13" customFormat="1" x14ac:dyDescent="0.25">
      <c r="A77" s="19" t="s">
        <v>105</v>
      </c>
      <c r="B77" s="154" t="s">
        <v>106</v>
      </c>
      <c r="C77" s="50" t="s">
        <v>11</v>
      </c>
      <c r="D77" s="22">
        <v>0</v>
      </c>
      <c r="E77" s="139" t="s">
        <v>218</v>
      </c>
      <c r="F77" s="139" t="s">
        <v>218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218</v>
      </c>
      <c r="W77" s="24" t="s">
        <v>218</v>
      </c>
    </row>
    <row r="78" spans="1:23" s="13" customFormat="1" ht="15.75" thickBot="1" x14ac:dyDescent="0.3">
      <c r="A78" s="44" t="s">
        <v>107</v>
      </c>
      <c r="B78" s="159" t="s">
        <v>108</v>
      </c>
      <c r="C78" s="163" t="s">
        <v>11</v>
      </c>
      <c r="D78" s="265">
        <v>0</v>
      </c>
      <c r="E78" s="150" t="s">
        <v>218</v>
      </c>
      <c r="F78" s="150" t="s">
        <v>218</v>
      </c>
      <c r="G78" s="265">
        <v>0</v>
      </c>
      <c r="H78" s="265">
        <v>0</v>
      </c>
      <c r="I78" s="265">
        <v>0</v>
      </c>
      <c r="J78" s="265">
        <v>0</v>
      </c>
      <c r="K78" s="265">
        <v>0</v>
      </c>
      <c r="L78" s="265">
        <v>0</v>
      </c>
      <c r="M78" s="265">
        <v>0</v>
      </c>
      <c r="N78" s="265">
        <v>0</v>
      </c>
      <c r="O78" s="265">
        <v>0</v>
      </c>
      <c r="P78" s="265">
        <v>0</v>
      </c>
      <c r="Q78" s="265">
        <v>0</v>
      </c>
      <c r="R78" s="265">
        <v>0</v>
      </c>
      <c r="S78" s="265">
        <v>0</v>
      </c>
      <c r="T78" s="265">
        <v>0</v>
      </c>
      <c r="U78" s="265">
        <v>0</v>
      </c>
      <c r="V78" s="215" t="s">
        <v>218</v>
      </c>
      <c r="W78" s="215" t="s">
        <v>218</v>
      </c>
    </row>
    <row r="79" spans="1:23" s="13" customFormat="1" ht="30" x14ac:dyDescent="0.25">
      <c r="A79" s="14" t="s">
        <v>109</v>
      </c>
      <c r="B79" s="160" t="s">
        <v>110</v>
      </c>
      <c r="C79" s="52" t="s">
        <v>11</v>
      </c>
      <c r="D79" s="17">
        <f>D21-D36</f>
        <v>8.2929999999999993</v>
      </c>
      <c r="E79" s="18">
        <f>E21-E36</f>
        <v>0.67000000000000881</v>
      </c>
      <c r="F79" s="18">
        <f t="shared" ref="F79" si="58">F21-F36</f>
        <v>1.5700000000000003</v>
      </c>
      <c r="G79" s="17">
        <f t="shared" ref="G79:P79" si="59">G21-G36</f>
        <v>14.343999999999994</v>
      </c>
      <c r="H79" s="17">
        <f t="shared" si="59"/>
        <v>17.568999999999996</v>
      </c>
      <c r="I79" s="17">
        <f t="shared" ref="I79" si="60">I21-I36</f>
        <v>14.137</v>
      </c>
      <c r="J79" s="17">
        <f t="shared" si="59"/>
        <v>14.557360000000003</v>
      </c>
      <c r="K79" s="17">
        <f t="shared" si="59"/>
        <v>17.433999999999997</v>
      </c>
      <c r="L79" s="17">
        <f t="shared" ref="L79" si="61">L21-L36</f>
        <v>14.557360000000003</v>
      </c>
      <c r="M79" s="17">
        <f t="shared" ref="M79:O79" si="62">M21-M36</f>
        <v>0.93710135999999977</v>
      </c>
      <c r="N79" s="17">
        <f>N21-N36</f>
        <v>8.2929999999999993</v>
      </c>
      <c r="O79" s="17">
        <f t="shared" si="62"/>
        <v>0.93710135999999977</v>
      </c>
      <c r="P79" s="18">
        <f t="shared" si="59"/>
        <v>0.96041671848000476</v>
      </c>
      <c r="Q79" s="18">
        <f t="shared" ref="Q79:T79" si="63">Q21-Q36</f>
        <v>-24.175999999999995</v>
      </c>
      <c r="R79" s="18">
        <f t="shared" si="63"/>
        <v>0.96041671848000476</v>
      </c>
      <c r="S79" s="18">
        <f t="shared" ref="S79:U79" si="64">S21-S36</f>
        <v>1.0029096367528751</v>
      </c>
      <c r="T79" s="18">
        <f t="shared" si="63"/>
        <v>2.75</v>
      </c>
      <c r="U79" s="18">
        <f t="shared" si="64"/>
        <v>1.0029096367528751</v>
      </c>
      <c r="V79" s="18">
        <f>S79+P79+M79+J79+G79</f>
        <v>31.801787715232877</v>
      </c>
      <c r="W79" s="18">
        <f t="shared" si="6"/>
        <v>31.594787715232883</v>
      </c>
    </row>
    <row r="80" spans="1:23" s="13" customFormat="1" x14ac:dyDescent="0.25">
      <c r="A80" s="19" t="s">
        <v>111</v>
      </c>
      <c r="B80" s="152" t="s">
        <v>13</v>
      </c>
      <c r="C80" s="50" t="s">
        <v>11</v>
      </c>
      <c r="D80" s="22">
        <v>0</v>
      </c>
      <c r="E80" s="139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218</v>
      </c>
      <c r="W80" s="24" t="s">
        <v>218</v>
      </c>
    </row>
    <row r="81" spans="1:23" s="13" customFormat="1" ht="30" x14ac:dyDescent="0.25">
      <c r="A81" s="19" t="s">
        <v>112</v>
      </c>
      <c r="B81" s="54" t="s">
        <v>15</v>
      </c>
      <c r="C81" s="50" t="s">
        <v>11</v>
      </c>
      <c r="D81" s="22">
        <v>0</v>
      </c>
      <c r="E81" s="139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218</v>
      </c>
      <c r="W81" s="24" t="s">
        <v>218</v>
      </c>
    </row>
    <row r="82" spans="1:23" s="13" customFormat="1" ht="30" x14ac:dyDescent="0.25">
      <c r="A82" s="19" t="s">
        <v>113</v>
      </c>
      <c r="B82" s="54" t="s">
        <v>17</v>
      </c>
      <c r="C82" s="50" t="s">
        <v>11</v>
      </c>
      <c r="D82" s="22">
        <v>0</v>
      </c>
      <c r="E82" s="139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218</v>
      </c>
      <c r="W82" s="24" t="s">
        <v>218</v>
      </c>
    </row>
    <row r="83" spans="1:23" s="13" customFormat="1" ht="30" x14ac:dyDescent="0.25">
      <c r="A83" s="19" t="s">
        <v>114</v>
      </c>
      <c r="B83" s="54" t="s">
        <v>19</v>
      </c>
      <c r="C83" s="50" t="s">
        <v>11</v>
      </c>
      <c r="D83" s="22">
        <v>0</v>
      </c>
      <c r="E83" s="139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218</v>
      </c>
      <c r="W83" s="24" t="s">
        <v>218</v>
      </c>
    </row>
    <row r="84" spans="1:23" s="13" customFormat="1" x14ac:dyDescent="0.25">
      <c r="A84" s="19" t="s">
        <v>115</v>
      </c>
      <c r="B84" s="152" t="s">
        <v>21</v>
      </c>
      <c r="C84" s="50" t="s">
        <v>11</v>
      </c>
      <c r="D84" s="22">
        <v>0</v>
      </c>
      <c r="E84" s="139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218</v>
      </c>
      <c r="W84" s="24" t="s">
        <v>218</v>
      </c>
    </row>
    <row r="85" spans="1:23" s="13" customFormat="1" x14ac:dyDescent="0.25">
      <c r="A85" s="19" t="s">
        <v>116</v>
      </c>
      <c r="B85" s="152" t="s">
        <v>23</v>
      </c>
      <c r="C85" s="50" t="s">
        <v>11</v>
      </c>
      <c r="D85" s="24">
        <f>D27-D42</f>
        <v>-11.510000000000002</v>
      </c>
      <c r="E85" s="24">
        <f t="shared" ref="E85:F85" si="65">E27-E42</f>
        <v>-11.484999999999999</v>
      </c>
      <c r="F85" s="24">
        <f t="shared" si="65"/>
        <v>-5.07</v>
      </c>
      <c r="G85" s="24">
        <f>G27-G42</f>
        <v>0.90999999999999659</v>
      </c>
      <c r="H85" s="24">
        <f t="shared" ref="H85:T85" si="66">H27-H42</f>
        <v>1.3099999999999987</v>
      </c>
      <c r="I85" s="24">
        <f>I27-I42</f>
        <v>0.70299999999999585</v>
      </c>
      <c r="J85" s="24">
        <f t="shared" si="66"/>
        <v>0.81000000000000227</v>
      </c>
      <c r="K85" s="24">
        <f t="shared" si="66"/>
        <v>1.970000000000006</v>
      </c>
      <c r="L85" s="24">
        <f t="shared" ref="L85" si="67">L27-L42</f>
        <v>0.81000000000000227</v>
      </c>
      <c r="M85" s="24">
        <f t="shared" ref="M85:O85" si="68">M27-M42</f>
        <v>0.85999999999999943</v>
      </c>
      <c r="N85" s="24">
        <f>N27-N42</f>
        <v>-11.510000000000002</v>
      </c>
      <c r="O85" s="24">
        <f t="shared" si="68"/>
        <v>0.85999999999999943</v>
      </c>
      <c r="P85" s="24">
        <f t="shared" ref="P85:R85" si="69">P27-P42</f>
        <v>0.88000000000000966</v>
      </c>
      <c r="Q85" s="24">
        <f t="shared" si="66"/>
        <v>0.77400000000000091</v>
      </c>
      <c r="R85" s="24">
        <f t="shared" si="69"/>
        <v>0.88000000000000966</v>
      </c>
      <c r="S85" s="24">
        <f t="shared" ref="S85:U85" si="70">S27-S42</f>
        <v>0.92000000000000171</v>
      </c>
      <c r="T85" s="24">
        <f t="shared" si="66"/>
        <v>1</v>
      </c>
      <c r="U85" s="24">
        <f t="shared" si="70"/>
        <v>0.92000000000000171</v>
      </c>
      <c r="V85" s="30">
        <f>S85+P85+M85+G85+J85</f>
        <v>4.3800000000000097</v>
      </c>
      <c r="W85" s="18">
        <f t="shared" si="6"/>
        <v>4.1730000000000089</v>
      </c>
    </row>
    <row r="86" spans="1:23" s="13" customFormat="1" x14ac:dyDescent="0.25">
      <c r="A86" s="19" t="s">
        <v>117</v>
      </c>
      <c r="B86" s="152" t="s">
        <v>25</v>
      </c>
      <c r="C86" s="50" t="s">
        <v>11</v>
      </c>
      <c r="D86" s="22">
        <v>0</v>
      </c>
      <c r="E86" s="139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218</v>
      </c>
      <c r="W86" s="24" t="s">
        <v>218</v>
      </c>
    </row>
    <row r="87" spans="1:23" s="13" customFormat="1" x14ac:dyDescent="0.25">
      <c r="A87" s="19" t="s">
        <v>118</v>
      </c>
      <c r="B87" s="152" t="s">
        <v>27</v>
      </c>
      <c r="C87" s="50" t="s">
        <v>11</v>
      </c>
      <c r="D87" s="24">
        <f>D29-D44</f>
        <v>19.898</v>
      </c>
      <c r="E87" s="24">
        <f t="shared" ref="E87:F87" si="71">E29-E44</f>
        <v>10.308999999999999</v>
      </c>
      <c r="F87" s="24">
        <f t="shared" si="71"/>
        <v>5.51</v>
      </c>
      <c r="G87" s="24">
        <f>G29-G44</f>
        <v>13.364000000000001</v>
      </c>
      <c r="H87" s="24">
        <f t="shared" ref="H87:T87" si="72">H29-H44</f>
        <v>13.718999999999999</v>
      </c>
      <c r="I87" s="24">
        <f>I29-I44</f>
        <v>13.364000000000001</v>
      </c>
      <c r="J87" s="24">
        <f t="shared" si="72"/>
        <v>13.674000000000001</v>
      </c>
      <c r="K87" s="24">
        <f t="shared" si="72"/>
        <v>15.197999999999999</v>
      </c>
      <c r="L87" s="24">
        <f t="shared" ref="L87" si="73">L29-L44</f>
        <v>13.674000000000001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2"/>
        <v>1.6999999999999993</v>
      </c>
      <c r="U87" s="22">
        <v>0</v>
      </c>
      <c r="V87" s="24" t="s">
        <v>218</v>
      </c>
      <c r="W87" s="18">
        <f t="shared" ref="W87:W145" si="74">U87+R87+O87+L87+I87</f>
        <v>27.038000000000004</v>
      </c>
    </row>
    <row r="88" spans="1:23" s="13" customFormat="1" x14ac:dyDescent="0.25">
      <c r="A88" s="19" t="s">
        <v>119</v>
      </c>
      <c r="B88" s="152" t="s">
        <v>29</v>
      </c>
      <c r="C88" s="50" t="s">
        <v>11</v>
      </c>
      <c r="D88" s="22">
        <v>0</v>
      </c>
      <c r="E88" s="139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218</v>
      </c>
      <c r="W88" s="24" t="s">
        <v>218</v>
      </c>
    </row>
    <row r="89" spans="1:23" s="13" customFormat="1" x14ac:dyDescent="0.25">
      <c r="A89" s="19" t="s">
        <v>120</v>
      </c>
      <c r="B89" s="152" t="s">
        <v>31</v>
      </c>
      <c r="C89" s="50" t="s">
        <v>11</v>
      </c>
      <c r="D89" s="22">
        <v>0</v>
      </c>
      <c r="E89" s="139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218</v>
      </c>
      <c r="W89" s="24" t="s">
        <v>218</v>
      </c>
    </row>
    <row r="90" spans="1:23" s="13" customFormat="1" ht="30" x14ac:dyDescent="0.25">
      <c r="A90" s="19" t="s">
        <v>121</v>
      </c>
      <c r="B90" s="153" t="s">
        <v>33</v>
      </c>
      <c r="C90" s="50" t="s">
        <v>11</v>
      </c>
      <c r="D90" s="22">
        <v>0</v>
      </c>
      <c r="E90" s="139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218</v>
      </c>
      <c r="W90" s="24" t="s">
        <v>218</v>
      </c>
    </row>
    <row r="91" spans="1:23" s="13" customFormat="1" x14ac:dyDescent="0.25">
      <c r="A91" s="19" t="s">
        <v>122</v>
      </c>
      <c r="B91" s="54" t="s">
        <v>35</v>
      </c>
      <c r="C91" s="50" t="s">
        <v>11</v>
      </c>
      <c r="D91" s="22">
        <v>0</v>
      </c>
      <c r="E91" s="139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218</v>
      </c>
      <c r="W91" s="24" t="s">
        <v>218</v>
      </c>
    </row>
    <row r="92" spans="1:23" s="13" customFormat="1" x14ac:dyDescent="0.25">
      <c r="A92" s="19" t="s">
        <v>123</v>
      </c>
      <c r="B92" s="154" t="s">
        <v>37</v>
      </c>
      <c r="C92" s="50" t="s">
        <v>11</v>
      </c>
      <c r="D92" s="22">
        <v>0</v>
      </c>
      <c r="E92" s="139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218</v>
      </c>
      <c r="W92" s="24" t="s">
        <v>218</v>
      </c>
    </row>
    <row r="93" spans="1:23" s="13" customFormat="1" x14ac:dyDescent="0.25">
      <c r="A93" s="19" t="s">
        <v>124</v>
      </c>
      <c r="B93" s="152" t="s">
        <v>39</v>
      </c>
      <c r="C93" s="50" t="s">
        <v>11</v>
      </c>
      <c r="D93" s="24">
        <f>D35-D50</f>
        <v>-9.8000000000000087E-2</v>
      </c>
      <c r="E93" s="24">
        <f t="shared" ref="E93:F93" si="75">E35-E50</f>
        <v>1.8460000000000001</v>
      </c>
      <c r="F93" s="24">
        <f t="shared" si="75"/>
        <v>1.1000000000000001</v>
      </c>
      <c r="G93" s="24">
        <f>G35-G50</f>
        <v>7.0000000000000062E-2</v>
      </c>
      <c r="H93" s="24">
        <v>2.54</v>
      </c>
      <c r="I93" s="24">
        <f>I35-I50</f>
        <v>7.0000000000000062E-2</v>
      </c>
      <c r="J93" s="24">
        <f>J35-J50</f>
        <v>7.3360000000000092E-2</v>
      </c>
      <c r="K93" s="24">
        <v>0.26</v>
      </c>
      <c r="L93" s="24">
        <f>L35-L50</f>
        <v>7.3360000000000092E-2</v>
      </c>
      <c r="M93" s="24">
        <f>M35-M50</f>
        <v>7.7101360000000119E-2</v>
      </c>
      <c r="N93" s="24">
        <f>N35-N50</f>
        <v>-9.8000000000000087E-2</v>
      </c>
      <c r="O93" s="24">
        <f>O35-O50</f>
        <v>7.7101360000000119E-2</v>
      </c>
      <c r="P93" s="24">
        <f t="shared" ref="P93:R93" si="76">P35-P50</f>
        <v>8.0416718479999982E-2</v>
      </c>
      <c r="Q93" s="24">
        <f t="shared" ref="Q93:T93" si="77">Q35-Q50</f>
        <v>4.9999999999999933E-2</v>
      </c>
      <c r="R93" s="24">
        <f t="shared" si="76"/>
        <v>8.0416718479999982E-2</v>
      </c>
      <c r="S93" s="24">
        <f t="shared" ref="S93:U93" si="78">S35-S50</f>
        <v>8.2909636752879878E-2</v>
      </c>
      <c r="T93" s="24">
        <f t="shared" si="77"/>
        <v>5.0000000000000044E-2</v>
      </c>
      <c r="U93" s="24">
        <f t="shared" si="78"/>
        <v>8.2909636752879878E-2</v>
      </c>
      <c r="V93" s="30">
        <f>S93+P93+M93+J93+G93</f>
        <v>0.38378771523288013</v>
      </c>
      <c r="W93" s="18">
        <f t="shared" si="74"/>
        <v>0.38378771523288013</v>
      </c>
    </row>
    <row r="94" spans="1:23" s="13" customFormat="1" x14ac:dyDescent="0.25">
      <c r="A94" s="19" t="s">
        <v>125</v>
      </c>
      <c r="B94" s="161" t="s">
        <v>126</v>
      </c>
      <c r="C94" s="50" t="s">
        <v>11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218</v>
      </c>
      <c r="W94" s="24" t="s">
        <v>218</v>
      </c>
    </row>
    <row r="95" spans="1:23" s="13" customFormat="1" x14ac:dyDescent="0.25">
      <c r="A95" s="19" t="s">
        <v>127</v>
      </c>
      <c r="B95" s="153" t="s">
        <v>128</v>
      </c>
      <c r="C95" s="50" t="s">
        <v>11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218</v>
      </c>
      <c r="W95" s="24" t="s">
        <v>218</v>
      </c>
    </row>
    <row r="96" spans="1:23" s="13" customFormat="1" x14ac:dyDescent="0.25">
      <c r="A96" s="19" t="s">
        <v>129</v>
      </c>
      <c r="B96" s="54" t="s">
        <v>130</v>
      </c>
      <c r="C96" s="50" t="s">
        <v>11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218</v>
      </c>
      <c r="W96" s="24" t="s">
        <v>218</v>
      </c>
    </row>
    <row r="97" spans="1:23" s="13" customFormat="1" x14ac:dyDescent="0.25">
      <c r="A97" s="19" t="s">
        <v>131</v>
      </c>
      <c r="B97" s="54" t="s">
        <v>132</v>
      </c>
      <c r="C97" s="50" t="s">
        <v>11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218</v>
      </c>
      <c r="W97" s="24" t="s">
        <v>218</v>
      </c>
    </row>
    <row r="98" spans="1:23" s="13" customFormat="1" x14ac:dyDescent="0.25">
      <c r="A98" s="19" t="s">
        <v>133</v>
      </c>
      <c r="B98" s="54" t="s">
        <v>134</v>
      </c>
      <c r="C98" s="50" t="s">
        <v>11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218</v>
      </c>
      <c r="W98" s="24" t="s">
        <v>218</v>
      </c>
    </row>
    <row r="99" spans="1:23" s="13" customFormat="1" x14ac:dyDescent="0.25">
      <c r="A99" s="19" t="s">
        <v>135</v>
      </c>
      <c r="B99" s="156" t="s">
        <v>136</v>
      </c>
      <c r="C99" s="50" t="s">
        <v>11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218</v>
      </c>
      <c r="W99" s="24" t="s">
        <v>218</v>
      </c>
    </row>
    <row r="100" spans="1:23" s="13" customFormat="1" x14ac:dyDescent="0.25">
      <c r="A100" s="19" t="s">
        <v>137</v>
      </c>
      <c r="B100" s="154" t="s">
        <v>138</v>
      </c>
      <c r="C100" s="50" t="s">
        <v>11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218</v>
      </c>
      <c r="W100" s="24" t="s">
        <v>218</v>
      </c>
    </row>
    <row r="101" spans="1:23" s="13" customFormat="1" x14ac:dyDescent="0.25">
      <c r="A101" s="19" t="s">
        <v>139</v>
      </c>
      <c r="B101" s="53" t="s">
        <v>94</v>
      </c>
      <c r="C101" s="50" t="s">
        <v>11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218</v>
      </c>
      <c r="W101" s="24" t="s">
        <v>218</v>
      </c>
    </row>
    <row r="102" spans="1:23" s="13" customFormat="1" x14ac:dyDescent="0.25">
      <c r="A102" s="19" t="s">
        <v>140</v>
      </c>
      <c r="B102" s="154" t="s">
        <v>141</v>
      </c>
      <c r="C102" s="50" t="s">
        <v>11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218</v>
      </c>
      <c r="W102" s="24" t="s">
        <v>218</v>
      </c>
    </row>
    <row r="103" spans="1:23" s="13" customFormat="1" x14ac:dyDescent="0.25">
      <c r="A103" s="19" t="s">
        <v>142</v>
      </c>
      <c r="B103" s="154" t="s">
        <v>143</v>
      </c>
      <c r="C103" s="50" t="s">
        <v>11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218</v>
      </c>
      <c r="W103" s="24" t="s">
        <v>218</v>
      </c>
    </row>
    <row r="104" spans="1:23" s="13" customFormat="1" x14ac:dyDescent="0.25">
      <c r="A104" s="19" t="s">
        <v>144</v>
      </c>
      <c r="B104" s="154" t="s">
        <v>145</v>
      </c>
      <c r="C104" s="50" t="s">
        <v>11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218</v>
      </c>
      <c r="W104" s="24" t="s">
        <v>218</v>
      </c>
    </row>
    <row r="105" spans="1:23" s="13" customFormat="1" x14ac:dyDescent="0.25">
      <c r="A105" s="19" t="s">
        <v>146</v>
      </c>
      <c r="B105" s="156" t="s">
        <v>147</v>
      </c>
      <c r="C105" s="50" t="s">
        <v>11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218</v>
      </c>
      <c r="W105" s="24" t="s">
        <v>218</v>
      </c>
    </row>
    <row r="106" spans="1:23" s="13" customFormat="1" x14ac:dyDescent="0.25">
      <c r="A106" s="19" t="s">
        <v>148</v>
      </c>
      <c r="B106" s="154" t="s">
        <v>149</v>
      </c>
      <c r="C106" s="50" t="s">
        <v>11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218</v>
      </c>
      <c r="W106" s="24" t="s">
        <v>218</v>
      </c>
    </row>
    <row r="107" spans="1:23" s="13" customFormat="1" ht="30" x14ac:dyDescent="0.25">
      <c r="A107" s="19" t="s">
        <v>150</v>
      </c>
      <c r="B107" s="161" t="s">
        <v>151</v>
      </c>
      <c r="C107" s="50" t="s">
        <v>11</v>
      </c>
      <c r="D107" s="24">
        <f>D79+D94</f>
        <v>10.291</v>
      </c>
      <c r="E107" s="24">
        <f t="shared" ref="E107:F107" si="79">E79-E94</f>
        <v>0.67000000000000881</v>
      </c>
      <c r="F107" s="24">
        <f t="shared" si="79"/>
        <v>1.5700000000000003</v>
      </c>
      <c r="G107" s="24">
        <f>G79</f>
        <v>14.343999999999994</v>
      </c>
      <c r="H107" s="24">
        <f t="shared" ref="H107:S107" si="80">H79</f>
        <v>17.568999999999996</v>
      </c>
      <c r="I107" s="24">
        <f>I79</f>
        <v>14.137</v>
      </c>
      <c r="J107" s="24">
        <f t="shared" si="80"/>
        <v>14.557360000000003</v>
      </c>
      <c r="K107" s="24">
        <f t="shared" si="80"/>
        <v>17.433999999999997</v>
      </c>
      <c r="L107" s="24">
        <f t="shared" ref="L107" si="81">L79</f>
        <v>14.557360000000003</v>
      </c>
      <c r="M107" s="24">
        <f t="shared" si="80"/>
        <v>0.93710135999999977</v>
      </c>
      <c r="N107" s="24">
        <f t="shared" si="80"/>
        <v>8.2929999999999993</v>
      </c>
      <c r="O107" s="24">
        <f t="shared" ref="O107" si="82">O79</f>
        <v>0.93710135999999977</v>
      </c>
      <c r="P107" s="24">
        <f t="shared" si="80"/>
        <v>0.96041671848000476</v>
      </c>
      <c r="Q107" s="24">
        <f t="shared" si="80"/>
        <v>-24.175999999999995</v>
      </c>
      <c r="R107" s="24">
        <f t="shared" ref="R107" si="83">R79</f>
        <v>0.96041671848000476</v>
      </c>
      <c r="S107" s="24">
        <f t="shared" si="80"/>
        <v>1.0029096367528751</v>
      </c>
      <c r="T107" s="24">
        <f t="shared" ref="T107" si="84">T79-T94</f>
        <v>2.75</v>
      </c>
      <c r="U107" s="24">
        <f t="shared" ref="U107" si="85">U79</f>
        <v>1.0029096367528751</v>
      </c>
      <c r="V107" s="30">
        <f>S107+P107+M107+J107+G107</f>
        <v>31.801787715232877</v>
      </c>
      <c r="W107" s="18">
        <f t="shared" si="74"/>
        <v>31.594787715232883</v>
      </c>
    </row>
    <row r="108" spans="1:23" s="13" customFormat="1" ht="30" x14ac:dyDescent="0.25">
      <c r="A108" s="19" t="s">
        <v>152</v>
      </c>
      <c r="B108" s="153" t="s">
        <v>153</v>
      </c>
      <c r="C108" s="50" t="s">
        <v>11</v>
      </c>
      <c r="D108" s="22">
        <v>0</v>
      </c>
      <c r="E108" s="139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218</v>
      </c>
      <c r="W108" s="24" t="s">
        <v>218</v>
      </c>
    </row>
    <row r="109" spans="1:23" s="13" customFormat="1" ht="30" x14ac:dyDescent="0.25">
      <c r="A109" s="19" t="s">
        <v>154</v>
      </c>
      <c r="B109" s="54" t="s">
        <v>15</v>
      </c>
      <c r="C109" s="50" t="s">
        <v>11</v>
      </c>
      <c r="D109" s="22">
        <v>0</v>
      </c>
      <c r="E109" s="139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218</v>
      </c>
      <c r="W109" s="24" t="s">
        <v>218</v>
      </c>
    </row>
    <row r="110" spans="1:23" s="13" customFormat="1" ht="30" x14ac:dyDescent="0.25">
      <c r="A110" s="19" t="s">
        <v>155</v>
      </c>
      <c r="B110" s="54" t="s">
        <v>17</v>
      </c>
      <c r="C110" s="50" t="s">
        <v>11</v>
      </c>
      <c r="D110" s="22">
        <v>0</v>
      </c>
      <c r="E110" s="139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218</v>
      </c>
      <c r="W110" s="24" t="s">
        <v>218</v>
      </c>
    </row>
    <row r="111" spans="1:23" s="13" customFormat="1" ht="30" x14ac:dyDescent="0.25">
      <c r="A111" s="19" t="s">
        <v>156</v>
      </c>
      <c r="B111" s="54" t="s">
        <v>19</v>
      </c>
      <c r="C111" s="50" t="s">
        <v>11</v>
      </c>
      <c r="D111" s="22">
        <v>0</v>
      </c>
      <c r="E111" s="139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218</v>
      </c>
      <c r="W111" s="24" t="s">
        <v>218</v>
      </c>
    </row>
    <row r="112" spans="1:23" s="13" customFormat="1" x14ac:dyDescent="0.25">
      <c r="A112" s="19" t="s">
        <v>157</v>
      </c>
      <c r="B112" s="152" t="s">
        <v>21</v>
      </c>
      <c r="C112" s="50" t="s">
        <v>11</v>
      </c>
      <c r="D112" s="22">
        <v>0</v>
      </c>
      <c r="E112" s="139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218</v>
      </c>
      <c r="W112" s="24" t="s">
        <v>218</v>
      </c>
    </row>
    <row r="113" spans="1:23" s="13" customFormat="1" x14ac:dyDescent="0.25">
      <c r="A113" s="19" t="s">
        <v>158</v>
      </c>
      <c r="B113" s="152" t="s">
        <v>23</v>
      </c>
      <c r="C113" s="50" t="s">
        <v>11</v>
      </c>
      <c r="D113" s="24">
        <v>-11.51</v>
      </c>
      <c r="E113" s="25">
        <f t="shared" ref="E113:F113" si="86">E85</f>
        <v>-11.484999999999999</v>
      </c>
      <c r="F113" s="25">
        <f t="shared" si="86"/>
        <v>-5.07</v>
      </c>
      <c r="G113" s="24">
        <f>G85</f>
        <v>0.90999999999999659</v>
      </c>
      <c r="H113" s="24">
        <f t="shared" ref="H113:S113" si="87">H85</f>
        <v>1.3099999999999987</v>
      </c>
      <c r="I113" s="24">
        <f>I85</f>
        <v>0.70299999999999585</v>
      </c>
      <c r="J113" s="24">
        <f t="shared" si="87"/>
        <v>0.81000000000000227</v>
      </c>
      <c r="K113" s="24">
        <f t="shared" si="87"/>
        <v>1.970000000000006</v>
      </c>
      <c r="L113" s="24">
        <f t="shared" ref="L113" si="88">L85</f>
        <v>0.81000000000000227</v>
      </c>
      <c r="M113" s="24">
        <f t="shared" si="87"/>
        <v>0.85999999999999943</v>
      </c>
      <c r="N113" s="24">
        <f t="shared" si="87"/>
        <v>-11.510000000000002</v>
      </c>
      <c r="O113" s="24">
        <f t="shared" ref="O113" si="89">O85</f>
        <v>0.85999999999999943</v>
      </c>
      <c r="P113" s="24">
        <f t="shared" si="87"/>
        <v>0.88000000000000966</v>
      </c>
      <c r="Q113" s="24">
        <f t="shared" si="87"/>
        <v>0.77400000000000091</v>
      </c>
      <c r="R113" s="24">
        <f t="shared" ref="R113" si="90">R85</f>
        <v>0.88000000000000966</v>
      </c>
      <c r="S113" s="24">
        <f t="shared" si="87"/>
        <v>0.92000000000000171</v>
      </c>
      <c r="T113" s="25">
        <f t="shared" ref="T113:U113" si="91">T85</f>
        <v>1</v>
      </c>
      <c r="U113" s="24">
        <f t="shared" si="91"/>
        <v>0.92000000000000171</v>
      </c>
      <c r="V113" s="30">
        <f>S113+P113+M113+J113+G113</f>
        <v>4.3800000000000097</v>
      </c>
      <c r="W113" s="18">
        <f t="shared" si="74"/>
        <v>4.1730000000000089</v>
      </c>
    </row>
    <row r="114" spans="1:23" s="13" customFormat="1" x14ac:dyDescent="0.25">
      <c r="A114" s="19" t="s">
        <v>159</v>
      </c>
      <c r="B114" s="152" t="s">
        <v>25</v>
      </c>
      <c r="C114" s="50" t="s">
        <v>11</v>
      </c>
      <c r="D114" s="22">
        <v>0</v>
      </c>
      <c r="E114" s="139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218</v>
      </c>
      <c r="W114" s="24" t="s">
        <v>218</v>
      </c>
    </row>
    <row r="115" spans="1:23" s="13" customFormat="1" x14ac:dyDescent="0.25">
      <c r="A115" s="19" t="s">
        <v>160</v>
      </c>
      <c r="B115" s="152" t="s">
        <v>27</v>
      </c>
      <c r="C115" s="50" t="s">
        <v>11</v>
      </c>
      <c r="D115" s="24">
        <v>19.899999999999999</v>
      </c>
      <c r="E115" s="25">
        <f t="shared" ref="E115:F115" si="92">E87</f>
        <v>10.308999999999999</v>
      </c>
      <c r="F115" s="25">
        <f t="shared" si="92"/>
        <v>5.51</v>
      </c>
      <c r="G115" s="24">
        <f>G87</f>
        <v>13.364000000000001</v>
      </c>
      <c r="H115" s="24">
        <f t="shared" ref="H115:K115" si="93">H87</f>
        <v>13.718999999999999</v>
      </c>
      <c r="I115" s="24">
        <f>I87</f>
        <v>13.364000000000001</v>
      </c>
      <c r="J115" s="24">
        <f t="shared" si="93"/>
        <v>13.674000000000001</v>
      </c>
      <c r="K115" s="24">
        <f t="shared" si="93"/>
        <v>15.197999999999999</v>
      </c>
      <c r="L115" s="24">
        <f t="shared" ref="L115" si="94">L87</f>
        <v>13.674000000000001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5">T87</f>
        <v>1.6999999999999993</v>
      </c>
      <c r="U115" s="22">
        <v>0</v>
      </c>
      <c r="V115" s="24" t="s">
        <v>218</v>
      </c>
      <c r="W115" s="18">
        <f t="shared" si="74"/>
        <v>27.038000000000004</v>
      </c>
    </row>
    <row r="116" spans="1:23" s="13" customFormat="1" x14ac:dyDescent="0.25">
      <c r="A116" s="19" t="s">
        <v>161</v>
      </c>
      <c r="B116" s="152" t="s">
        <v>29</v>
      </c>
      <c r="C116" s="50" t="s">
        <v>11</v>
      </c>
      <c r="D116" s="22">
        <v>0</v>
      </c>
      <c r="E116" s="139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218</v>
      </c>
      <c r="W116" s="24" t="s">
        <v>218</v>
      </c>
    </row>
    <row r="117" spans="1:23" s="13" customFormat="1" x14ac:dyDescent="0.25">
      <c r="A117" s="19" t="s">
        <v>162</v>
      </c>
      <c r="B117" s="152" t="s">
        <v>31</v>
      </c>
      <c r="C117" s="50" t="s">
        <v>11</v>
      </c>
      <c r="D117" s="22">
        <v>0</v>
      </c>
      <c r="E117" s="139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218</v>
      </c>
      <c r="W117" s="24" t="s">
        <v>218</v>
      </c>
    </row>
    <row r="118" spans="1:23" s="13" customFormat="1" ht="30" x14ac:dyDescent="0.25">
      <c r="A118" s="19" t="s">
        <v>163</v>
      </c>
      <c r="B118" s="153" t="s">
        <v>33</v>
      </c>
      <c r="C118" s="50" t="s">
        <v>11</v>
      </c>
      <c r="D118" s="22">
        <v>0</v>
      </c>
      <c r="E118" s="139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218</v>
      </c>
      <c r="W118" s="24" t="s">
        <v>218</v>
      </c>
    </row>
    <row r="119" spans="1:23" s="13" customFormat="1" x14ac:dyDescent="0.25">
      <c r="A119" s="19" t="s">
        <v>164</v>
      </c>
      <c r="B119" s="154" t="s">
        <v>35</v>
      </c>
      <c r="C119" s="50" t="s">
        <v>11</v>
      </c>
      <c r="D119" s="22">
        <v>0</v>
      </c>
      <c r="E119" s="139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218</v>
      </c>
      <c r="W119" s="24" t="s">
        <v>218</v>
      </c>
    </row>
    <row r="120" spans="1:23" s="13" customFormat="1" x14ac:dyDescent="0.25">
      <c r="A120" s="19" t="s">
        <v>165</v>
      </c>
      <c r="B120" s="154" t="s">
        <v>37</v>
      </c>
      <c r="C120" s="50" t="s">
        <v>11</v>
      </c>
      <c r="D120" s="22">
        <v>0</v>
      </c>
      <c r="E120" s="139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218</v>
      </c>
      <c r="W120" s="24" t="s">
        <v>218</v>
      </c>
    </row>
    <row r="121" spans="1:23" s="13" customFormat="1" x14ac:dyDescent="0.25">
      <c r="A121" s="19" t="s">
        <v>166</v>
      </c>
      <c r="B121" s="152" t="s">
        <v>39</v>
      </c>
      <c r="C121" s="50" t="s">
        <v>11</v>
      </c>
      <c r="D121" s="24">
        <v>-0.1</v>
      </c>
      <c r="E121" s="25">
        <f t="shared" ref="E121:F121" si="96">E93</f>
        <v>1.8460000000000001</v>
      </c>
      <c r="F121" s="25">
        <f t="shared" si="96"/>
        <v>1.1000000000000001</v>
      </c>
      <c r="G121" s="24">
        <f>G93</f>
        <v>7.0000000000000062E-2</v>
      </c>
      <c r="H121" s="24">
        <f t="shared" ref="H121:S121" si="97">H93</f>
        <v>2.54</v>
      </c>
      <c r="I121" s="24">
        <f>I93</f>
        <v>7.0000000000000062E-2</v>
      </c>
      <c r="J121" s="24">
        <f t="shared" si="97"/>
        <v>7.3360000000000092E-2</v>
      </c>
      <c r="K121" s="24">
        <f t="shared" si="97"/>
        <v>0.26</v>
      </c>
      <c r="L121" s="24">
        <f t="shared" ref="L121" si="98">L93</f>
        <v>7.3360000000000092E-2</v>
      </c>
      <c r="M121" s="24">
        <f t="shared" si="97"/>
        <v>7.7101360000000119E-2</v>
      </c>
      <c r="N121" s="24">
        <f t="shared" si="97"/>
        <v>-9.8000000000000087E-2</v>
      </c>
      <c r="O121" s="24">
        <f t="shared" ref="O121" si="99">O93</f>
        <v>7.7101360000000119E-2</v>
      </c>
      <c r="P121" s="24">
        <f t="shared" si="97"/>
        <v>8.0416718479999982E-2</v>
      </c>
      <c r="Q121" s="24">
        <f t="shared" si="97"/>
        <v>4.9999999999999933E-2</v>
      </c>
      <c r="R121" s="24">
        <f t="shared" ref="R121" si="100">R93</f>
        <v>8.0416718479999982E-2</v>
      </c>
      <c r="S121" s="24">
        <f t="shared" si="97"/>
        <v>8.2909636752879878E-2</v>
      </c>
      <c r="T121" s="25">
        <f t="shared" ref="T121:U121" si="101">T93</f>
        <v>5.0000000000000044E-2</v>
      </c>
      <c r="U121" s="24">
        <f t="shared" si="101"/>
        <v>8.2909636752879878E-2</v>
      </c>
      <c r="V121" s="30">
        <f>S121+P121+M121+J121+G121</f>
        <v>0.38378771523288013</v>
      </c>
      <c r="W121" s="18">
        <f t="shared" si="74"/>
        <v>0.38378771523288013</v>
      </c>
    </row>
    <row r="122" spans="1:23" s="13" customFormat="1" x14ac:dyDescent="0.25">
      <c r="A122" s="19" t="s">
        <v>167</v>
      </c>
      <c r="B122" s="161" t="s">
        <v>168</v>
      </c>
      <c r="C122" s="50" t="s">
        <v>11</v>
      </c>
      <c r="D122" s="24">
        <v>2.0640000000000001</v>
      </c>
      <c r="E122" s="24">
        <f t="shared" ref="E122:F122" si="102">E107*0.2</f>
        <v>0.13400000000000176</v>
      </c>
      <c r="F122" s="24">
        <f t="shared" si="102"/>
        <v>0.31400000000000006</v>
      </c>
      <c r="G122" s="24">
        <f>G107*0.2</f>
        <v>2.8687999999999989</v>
      </c>
      <c r="H122" s="24">
        <v>3.4569999999999999</v>
      </c>
      <c r="I122" s="24">
        <f>I107*0.2</f>
        <v>2.8274000000000004</v>
      </c>
      <c r="J122" s="24">
        <f>J107*0.2</f>
        <v>2.9114720000000007</v>
      </c>
      <c r="K122" s="24">
        <v>3.363</v>
      </c>
      <c r="L122" s="24">
        <f>L107*0.2</f>
        <v>2.9114720000000007</v>
      </c>
      <c r="M122" s="24">
        <f>M107*0.2</f>
        <v>0.18742027199999997</v>
      </c>
      <c r="N122" s="24">
        <v>2.0640000000000001</v>
      </c>
      <c r="O122" s="24">
        <f>O107*0.2</f>
        <v>0.18742027199999997</v>
      </c>
      <c r="P122" s="24">
        <f t="shared" ref="P122:R122" si="103">P107*0.2</f>
        <v>0.19208334369600097</v>
      </c>
      <c r="Q122" s="24">
        <f t="shared" ref="Q122:T122" si="104">Q107*0.2</f>
        <v>-4.8351999999999995</v>
      </c>
      <c r="R122" s="24">
        <f t="shared" si="103"/>
        <v>0.19208334369600097</v>
      </c>
      <c r="S122" s="24">
        <f t="shared" ref="S122:U122" si="105">S107*0.2</f>
        <v>0.20058192735057503</v>
      </c>
      <c r="T122" s="24">
        <f t="shared" si="104"/>
        <v>0.55000000000000004</v>
      </c>
      <c r="U122" s="24">
        <f t="shared" si="105"/>
        <v>0.20058192735057503</v>
      </c>
      <c r="V122" s="30">
        <f>S122+P122+M122+J122+G122</f>
        <v>6.3603575430465753</v>
      </c>
      <c r="W122" s="18">
        <f t="shared" si="74"/>
        <v>6.3189575430465776</v>
      </c>
    </row>
    <row r="123" spans="1:23" s="13" customFormat="1" x14ac:dyDescent="0.25">
      <c r="A123" s="19" t="s">
        <v>169</v>
      </c>
      <c r="B123" s="152" t="s">
        <v>13</v>
      </c>
      <c r="C123" s="50" t="s">
        <v>11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218</v>
      </c>
      <c r="W123" s="24" t="s">
        <v>218</v>
      </c>
    </row>
    <row r="124" spans="1:23" s="13" customFormat="1" ht="30" x14ac:dyDescent="0.25">
      <c r="A124" s="19" t="s">
        <v>170</v>
      </c>
      <c r="B124" s="54" t="s">
        <v>15</v>
      </c>
      <c r="C124" s="50" t="s">
        <v>11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218</v>
      </c>
      <c r="W124" s="24" t="s">
        <v>218</v>
      </c>
    </row>
    <row r="125" spans="1:23" s="13" customFormat="1" ht="30" x14ac:dyDescent="0.25">
      <c r="A125" s="19" t="s">
        <v>171</v>
      </c>
      <c r="B125" s="54" t="s">
        <v>17</v>
      </c>
      <c r="C125" s="50" t="s">
        <v>11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218</v>
      </c>
      <c r="W125" s="24" t="s">
        <v>218</v>
      </c>
    </row>
    <row r="126" spans="1:23" s="13" customFormat="1" ht="30" x14ac:dyDescent="0.25">
      <c r="A126" s="19" t="s">
        <v>172</v>
      </c>
      <c r="B126" s="54" t="s">
        <v>19</v>
      </c>
      <c r="C126" s="50" t="s">
        <v>11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218</v>
      </c>
      <c r="W126" s="24" t="s">
        <v>218</v>
      </c>
    </row>
    <row r="127" spans="1:23" s="13" customFormat="1" x14ac:dyDescent="0.25">
      <c r="A127" s="19" t="s">
        <v>173</v>
      </c>
      <c r="B127" s="53" t="s">
        <v>174</v>
      </c>
      <c r="C127" s="50" t="s">
        <v>11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218</v>
      </c>
      <c r="W127" s="24" t="s">
        <v>218</v>
      </c>
    </row>
    <row r="128" spans="1:23" s="13" customFormat="1" x14ac:dyDescent="0.25">
      <c r="A128" s="19" t="s">
        <v>175</v>
      </c>
      <c r="B128" s="53" t="s">
        <v>176</v>
      </c>
      <c r="C128" s="50" t="s">
        <v>11</v>
      </c>
      <c r="D128" s="174">
        <v>0</v>
      </c>
      <c r="E128" s="24">
        <v>0</v>
      </c>
      <c r="F128" s="24">
        <f t="shared" ref="F128" si="106">F113*0.2</f>
        <v>-1.014</v>
      </c>
      <c r="G128" s="24">
        <f t="shared" ref="G128:S136" si="107">G113*0.2</f>
        <v>0.18199999999999933</v>
      </c>
      <c r="H128" s="24">
        <f t="shared" si="107"/>
        <v>0.26199999999999973</v>
      </c>
      <c r="I128" s="24">
        <f t="shared" ref="I128" si="108">I113*0.2</f>
        <v>0.14059999999999917</v>
      </c>
      <c r="J128" s="24">
        <f t="shared" si="107"/>
        <v>0.16200000000000048</v>
      </c>
      <c r="K128" s="24">
        <f t="shared" si="107"/>
        <v>0.39400000000000124</v>
      </c>
      <c r="L128" s="24">
        <f t="shared" ref="L128" si="109">L113*0.2</f>
        <v>0.16200000000000048</v>
      </c>
      <c r="M128" s="24">
        <f t="shared" si="107"/>
        <v>0.1719999999999999</v>
      </c>
      <c r="N128" s="24">
        <f t="shared" si="107"/>
        <v>-2.3020000000000005</v>
      </c>
      <c r="O128" s="24">
        <f t="shared" ref="O128" si="110">O113*0.2</f>
        <v>0.1719999999999999</v>
      </c>
      <c r="P128" s="24">
        <f t="shared" si="107"/>
        <v>0.17600000000000193</v>
      </c>
      <c r="Q128" s="24">
        <f t="shared" si="107"/>
        <v>0.15480000000000019</v>
      </c>
      <c r="R128" s="24">
        <f t="shared" ref="R128" si="111">R113*0.2</f>
        <v>0.17600000000000193</v>
      </c>
      <c r="S128" s="24">
        <f t="shared" si="107"/>
        <v>0.18400000000000036</v>
      </c>
      <c r="T128" s="24">
        <f t="shared" ref="T128:U128" si="112">T113*0.2</f>
        <v>0.2</v>
      </c>
      <c r="U128" s="24">
        <f t="shared" si="112"/>
        <v>0.18400000000000036</v>
      </c>
      <c r="V128" s="30">
        <f>S128+P128+M128+J128+G128</f>
        <v>0.87600000000000211</v>
      </c>
      <c r="W128" s="18">
        <f t="shared" si="74"/>
        <v>0.8346000000000019</v>
      </c>
    </row>
    <row r="129" spans="1:23" s="13" customFormat="1" x14ac:dyDescent="0.25">
      <c r="A129" s="19" t="s">
        <v>177</v>
      </c>
      <c r="B129" s="53" t="s">
        <v>178</v>
      </c>
      <c r="C129" s="50" t="s">
        <v>11</v>
      </c>
      <c r="D129" s="28">
        <v>0</v>
      </c>
      <c r="E129" s="28">
        <v>0</v>
      </c>
      <c r="F129" s="28">
        <v>0</v>
      </c>
      <c r="G129" s="24">
        <f t="shared" si="107"/>
        <v>0</v>
      </c>
      <c r="H129" s="28">
        <v>0</v>
      </c>
      <c r="I129" s="24">
        <f t="shared" ref="I129" si="113">I114*0.2</f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218</v>
      </c>
      <c r="W129" s="24" t="s">
        <v>218</v>
      </c>
    </row>
    <row r="130" spans="1:23" s="13" customFormat="1" x14ac:dyDescent="0.25">
      <c r="A130" s="19" t="s">
        <v>179</v>
      </c>
      <c r="B130" s="53" t="s">
        <v>180</v>
      </c>
      <c r="C130" s="50" t="s">
        <v>11</v>
      </c>
      <c r="D130" s="24">
        <v>2.0640000000000001</v>
      </c>
      <c r="E130" s="24">
        <f>E115*0.2</f>
        <v>2.0617999999999999</v>
      </c>
      <c r="F130" s="24">
        <f t="shared" ref="F130" si="114">F115*0.2</f>
        <v>1.1020000000000001</v>
      </c>
      <c r="G130" s="24">
        <f t="shared" si="107"/>
        <v>2.6728000000000005</v>
      </c>
      <c r="H130" s="24">
        <f t="shared" si="107"/>
        <v>2.7438000000000002</v>
      </c>
      <c r="I130" s="24">
        <f t="shared" ref="I130" si="115">I115*0.2</f>
        <v>2.6728000000000005</v>
      </c>
      <c r="J130" s="24">
        <f t="shared" si="107"/>
        <v>2.7348000000000003</v>
      </c>
      <c r="K130" s="24">
        <f t="shared" si="107"/>
        <v>3.0396000000000001</v>
      </c>
      <c r="L130" s="24">
        <f t="shared" ref="L130" si="116">L115*0.2</f>
        <v>2.7348000000000003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7">T115*0.2</f>
        <v>0.33999999999999986</v>
      </c>
      <c r="U130" s="28">
        <v>0</v>
      </c>
      <c r="V130" s="24" t="s">
        <v>218</v>
      </c>
      <c r="W130" s="18">
        <f t="shared" si="74"/>
        <v>5.4076000000000004</v>
      </c>
    </row>
    <row r="131" spans="1:23" s="13" customFormat="1" x14ac:dyDescent="0.25">
      <c r="A131" s="19" t="s">
        <v>181</v>
      </c>
      <c r="B131" s="53" t="s">
        <v>182</v>
      </c>
      <c r="C131" s="50" t="s">
        <v>11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218</v>
      </c>
      <c r="W131" s="24" t="s">
        <v>218</v>
      </c>
    </row>
    <row r="132" spans="1:23" s="13" customFormat="1" x14ac:dyDescent="0.25">
      <c r="A132" s="19" t="s">
        <v>183</v>
      </c>
      <c r="B132" s="53" t="s">
        <v>184</v>
      </c>
      <c r="C132" s="50" t="s">
        <v>11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218</v>
      </c>
      <c r="W132" s="24" t="s">
        <v>218</v>
      </c>
    </row>
    <row r="133" spans="1:23" s="13" customFormat="1" ht="30" x14ac:dyDescent="0.25">
      <c r="A133" s="19" t="s">
        <v>185</v>
      </c>
      <c r="B133" s="53" t="s">
        <v>33</v>
      </c>
      <c r="C133" s="50" t="s">
        <v>11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218</v>
      </c>
      <c r="W133" s="24" t="s">
        <v>218</v>
      </c>
    </row>
    <row r="134" spans="1:23" s="13" customFormat="1" x14ac:dyDescent="0.25">
      <c r="A134" s="19" t="s">
        <v>186</v>
      </c>
      <c r="B134" s="154" t="s">
        <v>187</v>
      </c>
      <c r="C134" s="50" t="s">
        <v>11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218</v>
      </c>
      <c r="W134" s="24" t="s">
        <v>218</v>
      </c>
    </row>
    <row r="135" spans="1:23" s="13" customFormat="1" x14ac:dyDescent="0.25">
      <c r="A135" s="19" t="s">
        <v>188</v>
      </c>
      <c r="B135" s="154" t="s">
        <v>37</v>
      </c>
      <c r="C135" s="50" t="s">
        <v>11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218</v>
      </c>
      <c r="W135" s="24" t="s">
        <v>218</v>
      </c>
    </row>
    <row r="136" spans="1:23" s="13" customFormat="1" x14ac:dyDescent="0.25">
      <c r="A136" s="19" t="s">
        <v>189</v>
      </c>
      <c r="B136" s="53" t="s">
        <v>190</v>
      </c>
      <c r="C136" s="50" t="s">
        <v>11</v>
      </c>
      <c r="D136" s="24">
        <v>0</v>
      </c>
      <c r="E136" s="24">
        <f t="shared" ref="E136:F136" si="118">E121*0.2</f>
        <v>0.36920000000000003</v>
      </c>
      <c r="F136" s="24">
        <f t="shared" si="118"/>
        <v>0.22000000000000003</v>
      </c>
      <c r="G136" s="24">
        <f t="shared" si="107"/>
        <v>1.4000000000000012E-2</v>
      </c>
      <c r="H136" s="24">
        <f t="shared" si="107"/>
        <v>0.50800000000000001</v>
      </c>
      <c r="I136" s="24">
        <f t="shared" ref="I136" si="119">I121*0.2</f>
        <v>1.4000000000000012E-2</v>
      </c>
      <c r="J136" s="24">
        <f t="shared" si="107"/>
        <v>1.4672000000000018E-2</v>
      </c>
      <c r="K136" s="24">
        <f t="shared" si="107"/>
        <v>5.2000000000000005E-2</v>
      </c>
      <c r="L136" s="24">
        <f t="shared" ref="L136" si="120">L121*0.2</f>
        <v>1.4672000000000018E-2</v>
      </c>
      <c r="M136" s="24">
        <f t="shared" si="107"/>
        <v>1.5420272000000025E-2</v>
      </c>
      <c r="N136" s="24">
        <f t="shared" si="107"/>
        <v>-1.960000000000002E-2</v>
      </c>
      <c r="O136" s="24">
        <f t="shared" ref="O136" si="121">O121*0.2</f>
        <v>1.5420272000000025E-2</v>
      </c>
      <c r="P136" s="24">
        <f t="shared" si="107"/>
        <v>1.6083343695999997E-2</v>
      </c>
      <c r="Q136" s="24">
        <f t="shared" si="107"/>
        <v>9.9999999999999881E-3</v>
      </c>
      <c r="R136" s="24">
        <f t="shared" ref="R136" si="122">R121*0.2</f>
        <v>1.6083343695999997E-2</v>
      </c>
      <c r="S136" s="24">
        <f t="shared" si="107"/>
        <v>1.6581927350575978E-2</v>
      </c>
      <c r="T136" s="24">
        <f t="shared" ref="T136:U136" si="123">T121*0.2</f>
        <v>1.0000000000000009E-2</v>
      </c>
      <c r="U136" s="24">
        <f t="shared" si="123"/>
        <v>1.6581927350575978E-2</v>
      </c>
      <c r="V136" s="30">
        <f>S136+P136+M136+J136+G136</f>
        <v>7.6757543046576032E-2</v>
      </c>
      <c r="W136" s="18">
        <f t="shared" si="74"/>
        <v>7.6757543046576032E-2</v>
      </c>
    </row>
    <row r="137" spans="1:23" s="13" customFormat="1" x14ac:dyDescent="0.25">
      <c r="A137" s="19" t="s">
        <v>191</v>
      </c>
      <c r="B137" s="161" t="s">
        <v>192</v>
      </c>
      <c r="C137" s="50" t="s">
        <v>11</v>
      </c>
      <c r="D137" s="24">
        <v>8.2260000000000009</v>
      </c>
      <c r="E137" s="24">
        <f t="shared" ref="E137:F137" si="124">E107-E122</f>
        <v>0.53600000000000703</v>
      </c>
      <c r="F137" s="24">
        <f t="shared" si="124"/>
        <v>1.2560000000000002</v>
      </c>
      <c r="G137" s="24">
        <f>G107-G122</f>
        <v>11.475199999999996</v>
      </c>
      <c r="H137" s="24">
        <v>13.779</v>
      </c>
      <c r="I137" s="24">
        <f>I107-I122</f>
        <v>11.3096</v>
      </c>
      <c r="J137" s="24">
        <f>J107-J122</f>
        <v>11.645888000000003</v>
      </c>
      <c r="K137" s="24">
        <v>13.432</v>
      </c>
      <c r="L137" s="24">
        <f>L107-L122</f>
        <v>11.645888000000003</v>
      </c>
      <c r="M137" s="24">
        <f>M107-M122</f>
        <v>0.74968108799999977</v>
      </c>
      <c r="N137" s="24">
        <v>8.2260000000000009</v>
      </c>
      <c r="O137" s="24">
        <f>O107-O122</f>
        <v>0.74968108799999977</v>
      </c>
      <c r="P137" s="24">
        <f t="shared" ref="P137:R137" si="125">P107-P122</f>
        <v>0.76833337478400376</v>
      </c>
      <c r="Q137" s="24">
        <f t="shared" ref="Q137:T137" si="126">Q107-Q122</f>
        <v>-19.340799999999994</v>
      </c>
      <c r="R137" s="24">
        <f t="shared" si="125"/>
        <v>0.76833337478400376</v>
      </c>
      <c r="S137" s="24">
        <f t="shared" ref="S137:U137" si="127">S107-S122</f>
        <v>0.80232770940230014</v>
      </c>
      <c r="T137" s="24">
        <f t="shared" si="126"/>
        <v>2.2000000000000002</v>
      </c>
      <c r="U137" s="24">
        <f t="shared" si="127"/>
        <v>0.80232770940230014</v>
      </c>
      <c r="V137" s="30">
        <f>S137+P137+M137+J137+G137</f>
        <v>25.441430172186301</v>
      </c>
      <c r="W137" s="18">
        <f t="shared" si="74"/>
        <v>25.275830172186307</v>
      </c>
    </row>
    <row r="138" spans="1:23" s="13" customFormat="1" x14ac:dyDescent="0.25">
      <c r="A138" s="19" t="s">
        <v>193</v>
      </c>
      <c r="B138" s="152" t="s">
        <v>13</v>
      </c>
      <c r="C138" s="50" t="s">
        <v>11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218</v>
      </c>
      <c r="W138" s="24" t="s">
        <v>218</v>
      </c>
    </row>
    <row r="139" spans="1:23" s="13" customFormat="1" ht="30" x14ac:dyDescent="0.25">
      <c r="A139" s="19" t="s">
        <v>194</v>
      </c>
      <c r="B139" s="54" t="s">
        <v>15</v>
      </c>
      <c r="C139" s="50" t="s">
        <v>11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218</v>
      </c>
      <c r="W139" s="24" t="s">
        <v>218</v>
      </c>
    </row>
    <row r="140" spans="1:23" s="13" customFormat="1" ht="30" x14ac:dyDescent="0.25">
      <c r="A140" s="19" t="s">
        <v>195</v>
      </c>
      <c r="B140" s="54" t="s">
        <v>17</v>
      </c>
      <c r="C140" s="50" t="s">
        <v>11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218</v>
      </c>
      <c r="W140" s="24" t="s">
        <v>218</v>
      </c>
    </row>
    <row r="141" spans="1:23" s="13" customFormat="1" ht="30" x14ac:dyDescent="0.25">
      <c r="A141" s="19" t="s">
        <v>196</v>
      </c>
      <c r="B141" s="54" t="s">
        <v>19</v>
      </c>
      <c r="C141" s="50" t="s">
        <v>11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218</v>
      </c>
      <c r="W141" s="24" t="s">
        <v>218</v>
      </c>
    </row>
    <row r="142" spans="1:23" s="13" customFormat="1" x14ac:dyDescent="0.25">
      <c r="A142" s="19" t="s">
        <v>197</v>
      </c>
      <c r="B142" s="152" t="s">
        <v>21</v>
      </c>
      <c r="C142" s="50" t="s">
        <v>11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218</v>
      </c>
      <c r="W142" s="24" t="s">
        <v>218</v>
      </c>
    </row>
    <row r="143" spans="1:23" s="13" customFormat="1" x14ac:dyDescent="0.25">
      <c r="A143" s="19" t="s">
        <v>198</v>
      </c>
      <c r="B143" s="152" t="s">
        <v>23</v>
      </c>
      <c r="C143" s="50" t="s">
        <v>11</v>
      </c>
      <c r="D143" s="24">
        <v>0</v>
      </c>
      <c r="E143" s="24">
        <v>-11.484999999999999</v>
      </c>
      <c r="F143" s="24">
        <f t="shared" ref="F143" si="128">F113-F128</f>
        <v>-4.056</v>
      </c>
      <c r="G143" s="24">
        <f>G113-G128</f>
        <v>0.72799999999999732</v>
      </c>
      <c r="H143" s="24">
        <v>1.05</v>
      </c>
      <c r="I143" s="24">
        <f>I113-I128</f>
        <v>0.56239999999999668</v>
      </c>
      <c r="J143" s="24">
        <f>J113-J128</f>
        <v>0.6480000000000018</v>
      </c>
      <c r="K143" s="24">
        <v>1.58</v>
      </c>
      <c r="L143" s="24">
        <f>L113-L128</f>
        <v>0.6480000000000018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29">P113-P128</f>
        <v>0.70400000000000773</v>
      </c>
      <c r="Q143" s="24">
        <f t="shared" ref="Q143:T143" si="130">Q113-Q128</f>
        <v>0.61920000000000075</v>
      </c>
      <c r="R143" s="24">
        <f t="shared" si="129"/>
        <v>0.70400000000000773</v>
      </c>
      <c r="S143" s="24">
        <f t="shared" ref="S143:U143" si="131">S113-S128</f>
        <v>0.73600000000000132</v>
      </c>
      <c r="T143" s="24">
        <f t="shared" si="130"/>
        <v>0.8</v>
      </c>
      <c r="U143" s="24">
        <f t="shared" si="131"/>
        <v>0.73600000000000132</v>
      </c>
      <c r="V143" s="30">
        <f>S143+P143+M143+J143+G143</f>
        <v>3.5040000000000076</v>
      </c>
      <c r="W143" s="18">
        <f t="shared" si="74"/>
        <v>3.3384000000000071</v>
      </c>
    </row>
    <row r="144" spans="1:23" s="13" customFormat="1" x14ac:dyDescent="0.25">
      <c r="A144" s="19" t="s">
        <v>199</v>
      </c>
      <c r="B144" s="152" t="s">
        <v>25</v>
      </c>
      <c r="C144" s="50" t="s">
        <v>11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218</v>
      </c>
      <c r="W144" s="24" t="s">
        <v>218</v>
      </c>
    </row>
    <row r="145" spans="1:23" s="13" customFormat="1" x14ac:dyDescent="0.25">
      <c r="A145" s="19" t="s">
        <v>200</v>
      </c>
      <c r="B145" s="153" t="s">
        <v>27</v>
      </c>
      <c r="C145" s="50" t="s">
        <v>11</v>
      </c>
      <c r="D145" s="24">
        <v>8.2260000000000009</v>
      </c>
      <c r="E145" s="24">
        <v>10.308999999999999</v>
      </c>
      <c r="F145" s="24">
        <f t="shared" ref="F145" si="132">F115-F130</f>
        <v>4.4079999999999995</v>
      </c>
      <c r="G145" s="24">
        <f>G115-G130</f>
        <v>10.6912</v>
      </c>
      <c r="H145" s="24">
        <v>10.98</v>
      </c>
      <c r="I145" s="24">
        <f>I115-I130</f>
        <v>10.6912</v>
      </c>
      <c r="J145" s="24">
        <f>J115-J130</f>
        <v>10.939200000000001</v>
      </c>
      <c r="K145" s="24">
        <v>12.16</v>
      </c>
      <c r="L145" s="24">
        <f>L115-L130</f>
        <v>10.939200000000001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3">T115-T130</f>
        <v>1.3599999999999994</v>
      </c>
      <c r="U145" s="28">
        <v>0</v>
      </c>
      <c r="V145" s="24" t="s">
        <v>218</v>
      </c>
      <c r="W145" s="18">
        <f t="shared" si="74"/>
        <v>21.630400000000002</v>
      </c>
    </row>
    <row r="146" spans="1:23" s="13" customFormat="1" x14ac:dyDescent="0.25">
      <c r="A146" s="19" t="s">
        <v>201</v>
      </c>
      <c r="B146" s="152" t="s">
        <v>29</v>
      </c>
      <c r="C146" s="50" t="s">
        <v>11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218</v>
      </c>
      <c r="W146" s="24" t="s">
        <v>218</v>
      </c>
    </row>
    <row r="147" spans="1:23" s="13" customFormat="1" x14ac:dyDescent="0.25">
      <c r="A147" s="19" t="s">
        <v>202</v>
      </c>
      <c r="B147" s="152" t="s">
        <v>31</v>
      </c>
      <c r="C147" s="50" t="s">
        <v>11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218</v>
      </c>
      <c r="W147" s="24" t="s">
        <v>218</v>
      </c>
    </row>
    <row r="148" spans="1:23" s="13" customFormat="1" ht="30" x14ac:dyDescent="0.25">
      <c r="A148" s="19" t="s">
        <v>203</v>
      </c>
      <c r="B148" s="153" t="s">
        <v>33</v>
      </c>
      <c r="C148" s="50" t="s">
        <v>11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218</v>
      </c>
      <c r="W148" s="24" t="s">
        <v>218</v>
      </c>
    </row>
    <row r="149" spans="1:23" s="13" customFormat="1" x14ac:dyDescent="0.25">
      <c r="A149" s="19" t="s">
        <v>204</v>
      </c>
      <c r="B149" s="154" t="s">
        <v>35</v>
      </c>
      <c r="C149" s="50" t="s">
        <v>11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218</v>
      </c>
      <c r="W149" s="24" t="s">
        <v>218</v>
      </c>
    </row>
    <row r="150" spans="1:23" s="13" customFormat="1" x14ac:dyDescent="0.25">
      <c r="A150" s="19" t="s">
        <v>205</v>
      </c>
      <c r="B150" s="154" t="s">
        <v>37</v>
      </c>
      <c r="C150" s="50" t="s">
        <v>11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218</v>
      </c>
      <c r="W150" s="24" t="s">
        <v>218</v>
      </c>
    </row>
    <row r="151" spans="1:23" s="13" customFormat="1" x14ac:dyDescent="0.25">
      <c r="A151" s="19" t="s">
        <v>206</v>
      </c>
      <c r="B151" s="152" t="s">
        <v>39</v>
      </c>
      <c r="C151" s="50" t="s">
        <v>11</v>
      </c>
      <c r="D151" s="24">
        <v>0</v>
      </c>
      <c r="E151" s="24">
        <v>1.8460000000000001</v>
      </c>
      <c r="F151" s="24">
        <f t="shared" ref="F151" si="134">F121-F136</f>
        <v>0.88000000000000012</v>
      </c>
      <c r="G151" s="24">
        <f>G121-G136</f>
        <v>5.600000000000005E-2</v>
      </c>
      <c r="H151" s="24">
        <v>1.75</v>
      </c>
      <c r="I151" s="24">
        <f>I121-I136</f>
        <v>5.600000000000005E-2</v>
      </c>
      <c r="J151" s="24">
        <f>J121-J136</f>
        <v>5.8688000000000073E-2</v>
      </c>
      <c r="K151" s="24">
        <v>-0.31</v>
      </c>
      <c r="L151" s="24">
        <f>L121-L136</f>
        <v>5.8688000000000073E-2</v>
      </c>
      <c r="M151" s="24">
        <f>M121-M136</f>
        <v>6.1681088000000092E-2</v>
      </c>
      <c r="N151" s="24">
        <v>0</v>
      </c>
      <c r="O151" s="24">
        <f>O121-O136</f>
        <v>6.1681088000000092E-2</v>
      </c>
      <c r="P151" s="24">
        <f t="shared" ref="P151:R151" si="135">P121-P136</f>
        <v>6.4333374783999989E-2</v>
      </c>
      <c r="Q151" s="24">
        <f t="shared" ref="Q151:T151" si="136">Q121-Q136</f>
        <v>3.9999999999999945E-2</v>
      </c>
      <c r="R151" s="24">
        <f t="shared" si="135"/>
        <v>6.4333374783999989E-2</v>
      </c>
      <c r="S151" s="24">
        <f t="shared" ref="S151:U151" si="137">S121-S136</f>
        <v>6.6327709402303897E-2</v>
      </c>
      <c r="T151" s="24">
        <f t="shared" si="136"/>
        <v>4.0000000000000036E-2</v>
      </c>
      <c r="U151" s="24">
        <f t="shared" si="137"/>
        <v>6.6327709402303897E-2</v>
      </c>
      <c r="V151" s="63">
        <f>S151+P151+M151+J151+G151</f>
        <v>0.30703017218630413</v>
      </c>
      <c r="W151" s="18">
        <f t="shared" ref="W151:W156" si="138">U151+R151+O151+L151+I151</f>
        <v>0.30703017218630413</v>
      </c>
    </row>
    <row r="152" spans="1:23" s="13" customFormat="1" x14ac:dyDescent="0.25">
      <c r="A152" s="19" t="s">
        <v>207</v>
      </c>
      <c r="B152" s="161" t="s">
        <v>208</v>
      </c>
      <c r="C152" s="50" t="s">
        <v>11</v>
      </c>
      <c r="D152" s="22">
        <v>0</v>
      </c>
      <c r="E152" s="25">
        <f t="shared" ref="E152:F152" si="139">E153+E155</f>
        <v>0.41499999999999998</v>
      </c>
      <c r="F152" s="25">
        <f t="shared" si="139"/>
        <v>1</v>
      </c>
      <c r="G152" s="22">
        <f>G155+G156</f>
        <v>11.475199999999996</v>
      </c>
      <c r="H152" s="22">
        <f t="shared" ref="H152:S152" si="140">H155+H156</f>
        <v>13.779</v>
      </c>
      <c r="I152" s="22">
        <f>I155+I156</f>
        <v>11.3096</v>
      </c>
      <c r="J152" s="22">
        <f t="shared" si="140"/>
        <v>11.645888000000003</v>
      </c>
      <c r="K152" s="22">
        <f t="shared" si="140"/>
        <v>13.432</v>
      </c>
      <c r="L152" s="22">
        <f t="shared" ref="L152" si="141">L155+L156</f>
        <v>11.645888000000003</v>
      </c>
      <c r="M152" s="22">
        <f t="shared" si="140"/>
        <v>0.74968108799999977</v>
      </c>
      <c r="N152" s="22">
        <f t="shared" si="140"/>
        <v>8.2260000000000009</v>
      </c>
      <c r="O152" s="22">
        <f t="shared" ref="O152" si="142">O155+O156</f>
        <v>0.74968108799999977</v>
      </c>
      <c r="P152" s="22">
        <f t="shared" si="140"/>
        <v>0.76833337478400376</v>
      </c>
      <c r="Q152" s="22">
        <f t="shared" si="140"/>
        <v>-19.340799999999994</v>
      </c>
      <c r="R152" s="22">
        <f t="shared" ref="R152" si="143">R155+R156</f>
        <v>0.76833337478400376</v>
      </c>
      <c r="S152" s="22">
        <f t="shared" si="140"/>
        <v>0.80232770940230014</v>
      </c>
      <c r="T152" s="25">
        <f t="shared" ref="T152" si="144">T153+T155</f>
        <v>1</v>
      </c>
      <c r="U152" s="22">
        <f t="shared" ref="U152" si="145">U155+U156</f>
        <v>0.80232770940230014</v>
      </c>
      <c r="V152" s="63">
        <f>S152+P152+M152+J152+G152</f>
        <v>25.441430172186301</v>
      </c>
      <c r="W152" s="18">
        <f t="shared" si="138"/>
        <v>25.275830172186307</v>
      </c>
    </row>
    <row r="153" spans="1:23" s="13" customFormat="1" x14ac:dyDescent="0.25">
      <c r="A153" s="19" t="s">
        <v>209</v>
      </c>
      <c r="B153" s="53" t="s">
        <v>210</v>
      </c>
      <c r="C153" s="50" t="s">
        <v>11</v>
      </c>
      <c r="D153" s="22">
        <v>0</v>
      </c>
      <c r="E153" s="139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218</v>
      </c>
      <c r="W153" s="18">
        <f t="shared" si="138"/>
        <v>0</v>
      </c>
    </row>
    <row r="154" spans="1:23" s="13" customFormat="1" x14ac:dyDescent="0.25">
      <c r="A154" s="19" t="s">
        <v>211</v>
      </c>
      <c r="B154" s="53" t="s">
        <v>212</v>
      </c>
      <c r="C154" s="50" t="s">
        <v>11</v>
      </c>
      <c r="D154" s="22">
        <v>0</v>
      </c>
      <c r="E154" s="139" t="s">
        <v>218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218</v>
      </c>
      <c r="W154" s="18">
        <f t="shared" si="138"/>
        <v>0</v>
      </c>
    </row>
    <row r="155" spans="1:23" s="13" customFormat="1" x14ac:dyDescent="0.25">
      <c r="A155" s="19" t="s">
        <v>213</v>
      </c>
      <c r="B155" s="53" t="s">
        <v>214</v>
      </c>
      <c r="C155" s="50" t="s">
        <v>11</v>
      </c>
      <c r="D155" s="24">
        <v>8.7200000000000006</v>
      </c>
      <c r="E155" s="139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218</v>
      </c>
      <c r="W155" s="18">
        <f t="shared" si="138"/>
        <v>4</v>
      </c>
    </row>
    <row r="156" spans="1:23" s="13" customFormat="1" ht="18" customHeight="1" thickBot="1" x14ac:dyDescent="0.3">
      <c r="A156" s="44" t="s">
        <v>215</v>
      </c>
      <c r="B156" s="162" t="s">
        <v>216</v>
      </c>
      <c r="C156" s="163" t="s">
        <v>11</v>
      </c>
      <c r="D156" s="265">
        <v>0</v>
      </c>
      <c r="E156" s="265" t="s">
        <v>218</v>
      </c>
      <c r="F156" s="265">
        <v>0</v>
      </c>
      <c r="G156" s="265">
        <f>G137-G155</f>
        <v>9.4751999999999956</v>
      </c>
      <c r="H156" s="265">
        <f t="shared" ref="H156:S156" si="146">H137-H155</f>
        <v>12.529</v>
      </c>
      <c r="I156" s="265">
        <f>I137-I155</f>
        <v>9.3095999999999997</v>
      </c>
      <c r="J156" s="265">
        <f t="shared" si="146"/>
        <v>9.6458880000000029</v>
      </c>
      <c r="K156" s="265">
        <f t="shared" si="146"/>
        <v>10.412000000000001</v>
      </c>
      <c r="L156" s="265">
        <f t="shared" ref="L156" si="147">L137-L155</f>
        <v>9.6458880000000029</v>
      </c>
      <c r="M156" s="265">
        <f t="shared" si="146"/>
        <v>0.74968108799999977</v>
      </c>
      <c r="N156" s="265">
        <f t="shared" si="146"/>
        <v>8.2260000000000009</v>
      </c>
      <c r="O156" s="265">
        <f t="shared" ref="O156" si="148">O137-O155</f>
        <v>0.74968108799999977</v>
      </c>
      <c r="P156" s="265">
        <f t="shared" si="146"/>
        <v>0.76833337478400376</v>
      </c>
      <c r="Q156" s="265">
        <f t="shared" si="146"/>
        <v>-19.340799999999994</v>
      </c>
      <c r="R156" s="265">
        <f t="shared" ref="R156" si="149">R137-R155</f>
        <v>0.76833337478400376</v>
      </c>
      <c r="S156" s="265">
        <f t="shared" si="146"/>
        <v>0.80232770940230014</v>
      </c>
      <c r="T156" s="265">
        <v>0</v>
      </c>
      <c r="U156" s="265">
        <f t="shared" ref="U156" si="150">U137-U155</f>
        <v>0.80232770940230014</v>
      </c>
      <c r="V156" s="164">
        <f>S156+P156+M156+J156+G156</f>
        <v>21.441430172186301</v>
      </c>
      <c r="W156" s="263">
        <f t="shared" si="138"/>
        <v>21.275830172186307</v>
      </c>
    </row>
    <row r="157" spans="1:23" s="13" customFormat="1" ht="18" customHeight="1" x14ac:dyDescent="0.25">
      <c r="A157" s="14" t="s">
        <v>217</v>
      </c>
      <c r="B157" s="48" t="s">
        <v>102</v>
      </c>
      <c r="C157" s="52" t="s">
        <v>218</v>
      </c>
      <c r="D157" s="52" t="s">
        <v>218</v>
      </c>
      <c r="E157" s="52" t="s">
        <v>218</v>
      </c>
      <c r="F157" s="52" t="s">
        <v>218</v>
      </c>
      <c r="G157" s="52" t="s">
        <v>218</v>
      </c>
      <c r="H157" s="52" t="s">
        <v>218</v>
      </c>
      <c r="I157" s="52" t="s">
        <v>218</v>
      </c>
      <c r="J157" s="52" t="s">
        <v>218</v>
      </c>
      <c r="K157" s="52" t="s">
        <v>218</v>
      </c>
      <c r="L157" s="52" t="s">
        <v>218</v>
      </c>
      <c r="M157" s="52" t="s">
        <v>218</v>
      </c>
      <c r="N157" s="52" t="s">
        <v>218</v>
      </c>
      <c r="O157" s="52" t="s">
        <v>218</v>
      </c>
      <c r="P157" s="52" t="s">
        <v>218</v>
      </c>
      <c r="Q157" s="52" t="s">
        <v>218</v>
      </c>
      <c r="R157" s="52" t="s">
        <v>218</v>
      </c>
      <c r="S157" s="52" t="s">
        <v>218</v>
      </c>
      <c r="T157" s="52" t="s">
        <v>218</v>
      </c>
      <c r="U157" s="52" t="s">
        <v>218</v>
      </c>
      <c r="V157" s="17" t="s">
        <v>218</v>
      </c>
      <c r="W157" s="17" t="s">
        <v>218</v>
      </c>
    </row>
    <row r="158" spans="1:23" s="13" customFormat="1" ht="37.5" customHeight="1" x14ac:dyDescent="0.25">
      <c r="A158" s="19" t="s">
        <v>219</v>
      </c>
      <c r="B158" s="53" t="s">
        <v>220</v>
      </c>
      <c r="C158" s="50" t="s">
        <v>11</v>
      </c>
      <c r="D158" s="50" t="s">
        <v>218</v>
      </c>
      <c r="E158" s="50" t="s">
        <v>218</v>
      </c>
      <c r="F158" s="50" t="s">
        <v>218</v>
      </c>
      <c r="G158" s="50" t="s">
        <v>218</v>
      </c>
      <c r="H158" s="50" t="s">
        <v>218</v>
      </c>
      <c r="I158" s="50" t="s">
        <v>218</v>
      </c>
      <c r="J158" s="50" t="s">
        <v>218</v>
      </c>
      <c r="K158" s="50" t="s">
        <v>218</v>
      </c>
      <c r="L158" s="50" t="s">
        <v>218</v>
      </c>
      <c r="M158" s="50" t="s">
        <v>218</v>
      </c>
      <c r="N158" s="50" t="s">
        <v>218</v>
      </c>
      <c r="O158" s="50" t="s">
        <v>218</v>
      </c>
      <c r="P158" s="50" t="s">
        <v>218</v>
      </c>
      <c r="Q158" s="50" t="s">
        <v>218</v>
      </c>
      <c r="R158" s="50" t="s">
        <v>218</v>
      </c>
      <c r="S158" s="50" t="s">
        <v>218</v>
      </c>
      <c r="T158" s="50" t="s">
        <v>218</v>
      </c>
      <c r="U158" s="50" t="s">
        <v>218</v>
      </c>
      <c r="V158" s="24" t="s">
        <v>218</v>
      </c>
      <c r="W158" s="24" t="s">
        <v>218</v>
      </c>
    </row>
    <row r="159" spans="1:23" s="13" customFormat="1" ht="18" customHeight="1" x14ac:dyDescent="0.25">
      <c r="A159" s="19" t="s">
        <v>221</v>
      </c>
      <c r="B159" s="53" t="s">
        <v>222</v>
      </c>
      <c r="C159" s="50" t="s">
        <v>11</v>
      </c>
      <c r="D159" s="50" t="s">
        <v>218</v>
      </c>
      <c r="E159" s="50" t="s">
        <v>218</v>
      </c>
      <c r="F159" s="50" t="s">
        <v>218</v>
      </c>
      <c r="G159" s="50" t="s">
        <v>218</v>
      </c>
      <c r="H159" s="50" t="s">
        <v>218</v>
      </c>
      <c r="I159" s="50" t="s">
        <v>218</v>
      </c>
      <c r="J159" s="50" t="s">
        <v>218</v>
      </c>
      <c r="K159" s="50" t="s">
        <v>218</v>
      </c>
      <c r="L159" s="50" t="s">
        <v>218</v>
      </c>
      <c r="M159" s="50" t="s">
        <v>218</v>
      </c>
      <c r="N159" s="50" t="s">
        <v>218</v>
      </c>
      <c r="O159" s="50" t="s">
        <v>218</v>
      </c>
      <c r="P159" s="50" t="s">
        <v>218</v>
      </c>
      <c r="Q159" s="50" t="s">
        <v>218</v>
      </c>
      <c r="R159" s="50" t="s">
        <v>218</v>
      </c>
      <c r="S159" s="50" t="s">
        <v>218</v>
      </c>
      <c r="T159" s="50" t="s">
        <v>218</v>
      </c>
      <c r="U159" s="50" t="s">
        <v>218</v>
      </c>
      <c r="V159" s="24" t="s">
        <v>218</v>
      </c>
      <c r="W159" s="24" t="s">
        <v>218</v>
      </c>
    </row>
    <row r="160" spans="1:23" s="13" customFormat="1" ht="18" customHeight="1" x14ac:dyDescent="0.25">
      <c r="A160" s="19" t="s">
        <v>223</v>
      </c>
      <c r="B160" s="54" t="s">
        <v>224</v>
      </c>
      <c r="C160" s="50" t="s">
        <v>11</v>
      </c>
      <c r="D160" s="50" t="s">
        <v>218</v>
      </c>
      <c r="E160" s="50" t="s">
        <v>218</v>
      </c>
      <c r="F160" s="50" t="s">
        <v>218</v>
      </c>
      <c r="G160" s="50" t="s">
        <v>218</v>
      </c>
      <c r="H160" s="50" t="s">
        <v>218</v>
      </c>
      <c r="I160" s="50" t="s">
        <v>218</v>
      </c>
      <c r="J160" s="50" t="s">
        <v>218</v>
      </c>
      <c r="K160" s="50" t="s">
        <v>218</v>
      </c>
      <c r="L160" s="50" t="s">
        <v>218</v>
      </c>
      <c r="M160" s="50" t="s">
        <v>218</v>
      </c>
      <c r="N160" s="50" t="s">
        <v>218</v>
      </c>
      <c r="O160" s="50" t="s">
        <v>218</v>
      </c>
      <c r="P160" s="50" t="s">
        <v>218</v>
      </c>
      <c r="Q160" s="50" t="s">
        <v>218</v>
      </c>
      <c r="R160" s="50" t="s">
        <v>218</v>
      </c>
      <c r="S160" s="50" t="s">
        <v>218</v>
      </c>
      <c r="T160" s="50" t="s">
        <v>218</v>
      </c>
      <c r="U160" s="50" t="s">
        <v>218</v>
      </c>
      <c r="V160" s="24" t="s">
        <v>218</v>
      </c>
      <c r="W160" s="24" t="s">
        <v>218</v>
      </c>
    </row>
    <row r="161" spans="1:23" s="13" customFormat="1" ht="18" customHeight="1" x14ac:dyDescent="0.25">
      <c r="A161" s="19" t="s">
        <v>225</v>
      </c>
      <c r="B161" s="53" t="s">
        <v>226</v>
      </c>
      <c r="C161" s="50" t="s">
        <v>11</v>
      </c>
      <c r="D161" s="50" t="s">
        <v>218</v>
      </c>
      <c r="E161" s="50" t="s">
        <v>218</v>
      </c>
      <c r="F161" s="50" t="s">
        <v>218</v>
      </c>
      <c r="G161" s="50" t="s">
        <v>218</v>
      </c>
      <c r="H161" s="50" t="s">
        <v>218</v>
      </c>
      <c r="I161" s="50" t="s">
        <v>218</v>
      </c>
      <c r="J161" s="50" t="s">
        <v>218</v>
      </c>
      <c r="K161" s="50" t="s">
        <v>218</v>
      </c>
      <c r="L161" s="50" t="s">
        <v>218</v>
      </c>
      <c r="M161" s="50" t="s">
        <v>218</v>
      </c>
      <c r="N161" s="50" t="s">
        <v>218</v>
      </c>
      <c r="O161" s="50" t="s">
        <v>218</v>
      </c>
      <c r="P161" s="50" t="s">
        <v>218</v>
      </c>
      <c r="Q161" s="50" t="s">
        <v>218</v>
      </c>
      <c r="R161" s="50" t="s">
        <v>218</v>
      </c>
      <c r="S161" s="50" t="s">
        <v>218</v>
      </c>
      <c r="T161" s="50" t="s">
        <v>218</v>
      </c>
      <c r="U161" s="50" t="s">
        <v>218</v>
      </c>
      <c r="V161" s="24" t="s">
        <v>218</v>
      </c>
      <c r="W161" s="24" t="s">
        <v>218</v>
      </c>
    </row>
    <row r="162" spans="1:23" s="13" customFormat="1" ht="18" customHeight="1" x14ac:dyDescent="0.25">
      <c r="A162" s="40" t="s">
        <v>227</v>
      </c>
      <c r="B162" s="54" t="s">
        <v>228</v>
      </c>
      <c r="C162" s="50" t="s">
        <v>11</v>
      </c>
      <c r="D162" s="50" t="s">
        <v>218</v>
      </c>
      <c r="E162" s="50" t="s">
        <v>218</v>
      </c>
      <c r="F162" s="50" t="s">
        <v>218</v>
      </c>
      <c r="G162" s="50" t="s">
        <v>218</v>
      </c>
      <c r="H162" s="50" t="s">
        <v>218</v>
      </c>
      <c r="I162" s="50" t="s">
        <v>218</v>
      </c>
      <c r="J162" s="50" t="s">
        <v>218</v>
      </c>
      <c r="K162" s="50" t="s">
        <v>218</v>
      </c>
      <c r="L162" s="50" t="s">
        <v>218</v>
      </c>
      <c r="M162" s="50" t="s">
        <v>218</v>
      </c>
      <c r="N162" s="50" t="s">
        <v>218</v>
      </c>
      <c r="O162" s="50" t="s">
        <v>218</v>
      </c>
      <c r="P162" s="50" t="s">
        <v>218</v>
      </c>
      <c r="Q162" s="50" t="s">
        <v>218</v>
      </c>
      <c r="R162" s="50" t="s">
        <v>218</v>
      </c>
      <c r="S162" s="50" t="s">
        <v>218</v>
      </c>
      <c r="T162" s="50" t="s">
        <v>218</v>
      </c>
      <c r="U162" s="50" t="s">
        <v>218</v>
      </c>
      <c r="V162" s="24" t="s">
        <v>218</v>
      </c>
      <c r="W162" s="24" t="s">
        <v>218</v>
      </c>
    </row>
    <row r="163" spans="1:23" s="13" customFormat="1" ht="45.75" thickBot="1" x14ac:dyDescent="0.3">
      <c r="A163" s="40" t="s">
        <v>229</v>
      </c>
      <c r="B163" s="113" t="s">
        <v>230</v>
      </c>
      <c r="C163" s="163" t="s">
        <v>218</v>
      </c>
      <c r="D163" s="163" t="s">
        <v>218</v>
      </c>
      <c r="E163" s="163" t="s">
        <v>218</v>
      </c>
      <c r="F163" s="163" t="s">
        <v>218</v>
      </c>
      <c r="G163" s="163" t="s">
        <v>218</v>
      </c>
      <c r="H163" s="163" t="s">
        <v>218</v>
      </c>
      <c r="I163" s="163" t="s">
        <v>218</v>
      </c>
      <c r="J163" s="163" t="s">
        <v>218</v>
      </c>
      <c r="K163" s="163" t="s">
        <v>218</v>
      </c>
      <c r="L163" s="163" t="s">
        <v>218</v>
      </c>
      <c r="M163" s="163" t="s">
        <v>218</v>
      </c>
      <c r="N163" s="163" t="s">
        <v>218</v>
      </c>
      <c r="O163" s="163" t="s">
        <v>218</v>
      </c>
      <c r="P163" s="163" t="s">
        <v>218</v>
      </c>
      <c r="Q163" s="163" t="s">
        <v>218</v>
      </c>
      <c r="R163" s="163" t="s">
        <v>218</v>
      </c>
      <c r="S163" s="163" t="s">
        <v>218</v>
      </c>
      <c r="T163" s="163" t="s">
        <v>218</v>
      </c>
      <c r="U163" s="163" t="s">
        <v>218</v>
      </c>
      <c r="V163" s="215" t="s">
        <v>218</v>
      </c>
      <c r="W163" s="215" t="s">
        <v>218</v>
      </c>
    </row>
    <row r="164" spans="1:23" s="13" customFormat="1" ht="15.75" customHeight="1" thickBot="1" x14ac:dyDescent="0.3">
      <c r="A164" s="238" t="s">
        <v>231</v>
      </c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6"/>
      <c r="O164" s="236"/>
      <c r="P164" s="236"/>
      <c r="Q164" s="236"/>
      <c r="R164" s="236"/>
      <c r="S164" s="236"/>
      <c r="T164" s="236"/>
      <c r="U164" s="236"/>
      <c r="V164" s="236"/>
      <c r="W164" s="237"/>
    </row>
    <row r="165" spans="1:23" s="13" customFormat="1" ht="31.5" customHeight="1" x14ac:dyDescent="0.25">
      <c r="A165" s="14" t="s">
        <v>232</v>
      </c>
      <c r="B165" s="15" t="s">
        <v>233</v>
      </c>
      <c r="C165" s="16" t="s">
        <v>11</v>
      </c>
      <c r="D165" s="216">
        <f>D171+D173+D182</f>
        <v>83.391000000000005</v>
      </c>
      <c r="E165" s="114">
        <f t="shared" ref="E165:F165" si="151">E171+E173+E182</f>
        <v>68.911000000000001</v>
      </c>
      <c r="F165" s="258">
        <v>71.010000000000005</v>
      </c>
      <c r="G165" s="114">
        <f t="shared" ref="G165:S165" si="152">G171+G173+G182</f>
        <v>122.7016</v>
      </c>
      <c r="H165" s="114">
        <f t="shared" si="152"/>
        <v>57.875599999999999</v>
      </c>
      <c r="I165" s="114">
        <f t="shared" ref="I165" si="153">I171+I173+I182</f>
        <v>70.260000000000005</v>
      </c>
      <c r="J165" s="114">
        <f t="shared" si="152"/>
        <v>120.44976</v>
      </c>
      <c r="K165" s="114">
        <f t="shared" si="152"/>
        <v>71.270399999999995</v>
      </c>
      <c r="L165" s="114">
        <f t="shared" ref="L165" si="154">L171+L173+L182</f>
        <v>120.44976</v>
      </c>
      <c r="M165" s="114">
        <f t="shared" si="152"/>
        <v>105.08678015999999</v>
      </c>
      <c r="N165" s="114">
        <f t="shared" si="152"/>
        <v>36.116399999999999</v>
      </c>
      <c r="O165" s="114">
        <f t="shared" ref="O165" si="155">O171+O173+O182</f>
        <v>105.08678015999999</v>
      </c>
      <c r="P165" s="114">
        <f t="shared" si="152"/>
        <v>106.91771570688</v>
      </c>
      <c r="Q165" s="114">
        <f t="shared" si="152"/>
        <v>38.632800000000003</v>
      </c>
      <c r="R165" s="114">
        <f t="shared" ref="R165" si="156">R171+R173+R182</f>
        <v>106.91771570688</v>
      </c>
      <c r="S165" s="114">
        <f t="shared" si="152"/>
        <v>109.95009289379328</v>
      </c>
      <c r="T165" s="189">
        <f t="shared" ref="T165:U165" si="157">T171+T173+T182</f>
        <v>74.100000000000009</v>
      </c>
      <c r="U165" s="114">
        <f t="shared" si="157"/>
        <v>109.95009289379328</v>
      </c>
      <c r="V165" s="114">
        <f>S165+P165+M165+J165+G165</f>
        <v>565.1059487606733</v>
      </c>
      <c r="W165" s="114">
        <f>U165+R165+O165+L165+I165</f>
        <v>512.66434876067331</v>
      </c>
    </row>
    <row r="166" spans="1:23" s="13" customFormat="1" x14ac:dyDescent="0.25">
      <c r="A166" s="19" t="s">
        <v>234</v>
      </c>
      <c r="B166" s="20" t="s">
        <v>13</v>
      </c>
      <c r="C166" s="21" t="s">
        <v>11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4" t="s">
        <v>218</v>
      </c>
      <c r="W166" s="114" t="s">
        <v>218</v>
      </c>
    </row>
    <row r="167" spans="1:23" s="13" customFormat="1" ht="30" x14ac:dyDescent="0.25">
      <c r="A167" s="19" t="s">
        <v>235</v>
      </c>
      <c r="B167" s="27" t="s">
        <v>15</v>
      </c>
      <c r="C167" s="21" t="s">
        <v>11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4" t="s">
        <v>218</v>
      </c>
      <c r="W167" s="114" t="s">
        <v>218</v>
      </c>
    </row>
    <row r="168" spans="1:23" s="13" customFormat="1" ht="30" x14ac:dyDescent="0.25">
      <c r="A168" s="19" t="s">
        <v>236</v>
      </c>
      <c r="B168" s="27" t="s">
        <v>17</v>
      </c>
      <c r="C168" s="21" t="s">
        <v>11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4" t="s">
        <v>218</v>
      </c>
      <c r="W168" s="114" t="s">
        <v>218</v>
      </c>
    </row>
    <row r="169" spans="1:23" s="13" customFormat="1" ht="30" x14ac:dyDescent="0.25">
      <c r="A169" s="19" t="s">
        <v>237</v>
      </c>
      <c r="B169" s="27" t="s">
        <v>19</v>
      </c>
      <c r="C169" s="21" t="s">
        <v>11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4" t="s">
        <v>218</v>
      </c>
      <c r="W169" s="114" t="s">
        <v>218</v>
      </c>
    </row>
    <row r="170" spans="1:23" s="13" customFormat="1" x14ac:dyDescent="0.25">
      <c r="A170" s="19" t="s">
        <v>238</v>
      </c>
      <c r="B170" s="20" t="s">
        <v>21</v>
      </c>
      <c r="C170" s="21" t="s">
        <v>11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4" t="s">
        <v>218</v>
      </c>
      <c r="W170" s="114" t="s">
        <v>218</v>
      </c>
    </row>
    <row r="171" spans="1:23" s="13" customFormat="1" x14ac:dyDescent="0.25">
      <c r="A171" s="19" t="s">
        <v>239</v>
      </c>
      <c r="B171" s="20" t="s">
        <v>23</v>
      </c>
      <c r="C171" s="21" t="s">
        <v>11</v>
      </c>
      <c r="D171" s="55">
        <v>35.027999999999999</v>
      </c>
      <c r="E171" s="139">
        <v>44.029000000000003</v>
      </c>
      <c r="F171" s="259">
        <v>56.55</v>
      </c>
      <c r="G171" s="25">
        <v>100.96</v>
      </c>
      <c r="H171" s="55">
        <v>22.97</v>
      </c>
      <c r="I171" s="25">
        <v>52.52</v>
      </c>
      <c r="J171" s="37">
        <f>J27*1.2</f>
        <v>98.616</v>
      </c>
      <c r="K171" s="37">
        <f t="shared" ref="K171:S171" si="158">K27*1.2</f>
        <v>42.756</v>
      </c>
      <c r="L171" s="37">
        <f>L27*1.2</f>
        <v>98.616</v>
      </c>
      <c r="M171" s="37">
        <f t="shared" si="158"/>
        <v>102.97199999999999</v>
      </c>
      <c r="N171" s="37">
        <f t="shared" si="158"/>
        <v>34.893599999999999</v>
      </c>
      <c r="O171" s="37">
        <f t="shared" ref="O171" si="159">O27*1.2</f>
        <v>102.97199999999999</v>
      </c>
      <c r="P171" s="37">
        <f t="shared" si="158"/>
        <v>104.712</v>
      </c>
      <c r="Q171" s="37">
        <f t="shared" si="158"/>
        <v>37.7928</v>
      </c>
      <c r="R171" s="37">
        <f t="shared" ref="R171" si="160">R27*1.2</f>
        <v>104.712</v>
      </c>
      <c r="S171" s="37">
        <f t="shared" si="158"/>
        <v>107.676</v>
      </c>
      <c r="T171" s="187">
        <v>60</v>
      </c>
      <c r="U171" s="37">
        <f t="shared" ref="U171" si="161">U27*1.2</f>
        <v>107.676</v>
      </c>
      <c r="V171" s="114">
        <f>S171+P171+M171+J171+G171</f>
        <v>514.93600000000004</v>
      </c>
      <c r="W171" s="114">
        <v>514.94000000000005</v>
      </c>
    </row>
    <row r="172" spans="1:23" s="13" customFormat="1" x14ac:dyDescent="0.25">
      <c r="A172" s="19" t="s">
        <v>240</v>
      </c>
      <c r="B172" s="20" t="s">
        <v>25</v>
      </c>
      <c r="C172" s="21" t="s">
        <v>11</v>
      </c>
      <c r="D172" s="37">
        <v>0</v>
      </c>
      <c r="E172" s="139" t="s">
        <v>218</v>
      </c>
      <c r="F172" s="139" t="s">
        <v>218</v>
      </c>
      <c r="G172" s="22">
        <v>0</v>
      </c>
      <c r="H172" s="37">
        <v>0</v>
      </c>
      <c r="I172" s="22">
        <v>0</v>
      </c>
      <c r="J172" s="37">
        <f t="shared" ref="J172:L199" si="162">G172*1.048</f>
        <v>0</v>
      </c>
      <c r="K172" s="37">
        <v>0</v>
      </c>
      <c r="L172" s="37">
        <f t="shared" si="162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6">
        <v>0</v>
      </c>
      <c r="U172" s="37">
        <v>0</v>
      </c>
      <c r="V172" s="114" t="s">
        <v>218</v>
      </c>
      <c r="W172" s="114" t="s">
        <v>218</v>
      </c>
    </row>
    <row r="173" spans="1:23" s="13" customFormat="1" x14ac:dyDescent="0.25">
      <c r="A173" s="19" t="s">
        <v>241</v>
      </c>
      <c r="B173" s="20" t="s">
        <v>27</v>
      </c>
      <c r="C173" s="21" t="s">
        <v>11</v>
      </c>
      <c r="D173" s="55">
        <v>39.906999999999996</v>
      </c>
      <c r="E173" s="139">
        <v>16.448</v>
      </c>
      <c r="F173" s="259">
        <v>11.26</v>
      </c>
      <c r="G173" s="25">
        <f>G29*1.2</f>
        <v>19.8216</v>
      </c>
      <c r="H173" s="25">
        <f t="shared" ref="H173:K173" si="163">H29*1.2</f>
        <v>28.335599999999999</v>
      </c>
      <c r="I173" s="25">
        <v>15.82</v>
      </c>
      <c r="J173" s="25">
        <f t="shared" si="163"/>
        <v>19.8216</v>
      </c>
      <c r="K173" s="25">
        <f t="shared" si="163"/>
        <v>26.625599999999999</v>
      </c>
      <c r="L173" s="25">
        <f t="shared" ref="L173" si="164">L29*1.2</f>
        <v>19.8216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7">
        <v>12.7</v>
      </c>
      <c r="U173" s="37">
        <v>0</v>
      </c>
      <c r="V173" s="114">
        <f>J173+G173</f>
        <v>39.6432</v>
      </c>
      <c r="W173" s="114">
        <v>39.64</v>
      </c>
    </row>
    <row r="174" spans="1:23" s="13" customFormat="1" x14ac:dyDescent="0.25">
      <c r="A174" s="19" t="s">
        <v>242</v>
      </c>
      <c r="B174" s="20" t="s">
        <v>29</v>
      </c>
      <c r="C174" s="21" t="s">
        <v>11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2"/>
        <v>0</v>
      </c>
      <c r="K174" s="37">
        <v>0</v>
      </c>
      <c r="L174" s="37">
        <f t="shared" si="162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4" t="s">
        <v>218</v>
      </c>
      <c r="W174" s="114" t="s">
        <v>218</v>
      </c>
    </row>
    <row r="175" spans="1:23" s="13" customFormat="1" x14ac:dyDescent="0.25">
      <c r="A175" s="19" t="s">
        <v>243</v>
      </c>
      <c r="B175" s="20" t="s">
        <v>31</v>
      </c>
      <c r="C175" s="21" t="s">
        <v>11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2"/>
        <v>0</v>
      </c>
      <c r="K175" s="37">
        <v>0</v>
      </c>
      <c r="L175" s="37">
        <f t="shared" si="162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4" t="s">
        <v>218</v>
      </c>
      <c r="W175" s="114" t="s">
        <v>218</v>
      </c>
    </row>
    <row r="176" spans="1:23" s="13" customFormat="1" ht="30" x14ac:dyDescent="0.25">
      <c r="A176" s="19" t="s">
        <v>244</v>
      </c>
      <c r="B176" s="23" t="s">
        <v>33</v>
      </c>
      <c r="C176" s="21" t="s">
        <v>11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2"/>
        <v>0</v>
      </c>
      <c r="K176" s="37">
        <v>0</v>
      </c>
      <c r="L176" s="37">
        <f t="shared" si="162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4" t="s">
        <v>218</v>
      </c>
      <c r="W176" s="114" t="s">
        <v>218</v>
      </c>
    </row>
    <row r="177" spans="1:23" s="13" customFormat="1" x14ac:dyDescent="0.25">
      <c r="A177" s="19" t="s">
        <v>245</v>
      </c>
      <c r="B177" s="26" t="s">
        <v>35</v>
      </c>
      <c r="C177" s="21" t="s">
        <v>11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2"/>
        <v>0</v>
      </c>
      <c r="K177" s="37">
        <v>0</v>
      </c>
      <c r="L177" s="37">
        <f t="shared" si="162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4" t="s">
        <v>218</v>
      </c>
      <c r="W177" s="114" t="s">
        <v>218</v>
      </c>
    </row>
    <row r="178" spans="1:23" s="13" customFormat="1" x14ac:dyDescent="0.25">
      <c r="A178" s="19" t="s">
        <v>246</v>
      </c>
      <c r="B178" s="26" t="s">
        <v>37</v>
      </c>
      <c r="C178" s="21" t="s">
        <v>11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2"/>
        <v>0</v>
      </c>
      <c r="K178" s="37">
        <v>0</v>
      </c>
      <c r="L178" s="37">
        <f t="shared" si="162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4" t="s">
        <v>218</v>
      </c>
      <c r="W178" s="114" t="s">
        <v>218</v>
      </c>
    </row>
    <row r="179" spans="1:23" s="13" customFormat="1" ht="45" x14ac:dyDescent="0.25">
      <c r="A179" s="19" t="s">
        <v>247</v>
      </c>
      <c r="B179" s="31" t="s">
        <v>248</v>
      </c>
      <c r="C179" s="21" t="s">
        <v>11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2"/>
        <v>0</v>
      </c>
      <c r="K179" s="37">
        <v>0</v>
      </c>
      <c r="L179" s="37">
        <f t="shared" si="162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4" t="s">
        <v>218</v>
      </c>
      <c r="W179" s="114" t="s">
        <v>218</v>
      </c>
    </row>
    <row r="180" spans="1:23" s="13" customFormat="1" x14ac:dyDescent="0.25">
      <c r="A180" s="19" t="s">
        <v>249</v>
      </c>
      <c r="B180" s="27" t="s">
        <v>250</v>
      </c>
      <c r="C180" s="21" t="s">
        <v>11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2"/>
        <v>0</v>
      </c>
      <c r="K180" s="37">
        <v>0</v>
      </c>
      <c r="L180" s="37">
        <f t="shared" si="162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4" t="s">
        <v>218</v>
      </c>
      <c r="W180" s="114" t="s">
        <v>218</v>
      </c>
    </row>
    <row r="181" spans="1:23" s="13" customFormat="1" ht="30" x14ac:dyDescent="0.25">
      <c r="A181" s="19" t="s">
        <v>251</v>
      </c>
      <c r="B181" s="27" t="s">
        <v>252</v>
      </c>
      <c r="C181" s="21" t="s">
        <v>11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2"/>
        <v>0</v>
      </c>
      <c r="K181" s="37">
        <v>0</v>
      </c>
      <c r="L181" s="37">
        <f t="shared" si="162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4" t="s">
        <v>218</v>
      </c>
      <c r="W181" s="114" t="s">
        <v>218</v>
      </c>
    </row>
    <row r="182" spans="1:23" s="13" customFormat="1" x14ac:dyDescent="0.25">
      <c r="A182" s="19" t="s">
        <v>253</v>
      </c>
      <c r="B182" s="20" t="s">
        <v>39</v>
      </c>
      <c r="C182" s="21" t="s">
        <v>11</v>
      </c>
      <c r="D182" s="59">
        <v>8.4559999999999995</v>
      </c>
      <c r="E182" s="139">
        <v>8.4339999999999993</v>
      </c>
      <c r="F182" s="259">
        <v>3.2</v>
      </c>
      <c r="G182" s="115">
        <f>G35*1.2</f>
        <v>1.92</v>
      </c>
      <c r="H182" s="115">
        <f t="shared" ref="H182:S182" si="165">H35*1.2</f>
        <v>6.5699999999999994</v>
      </c>
      <c r="I182" s="115">
        <f>I35*1.2</f>
        <v>1.92</v>
      </c>
      <c r="J182" s="115">
        <f t="shared" si="165"/>
        <v>2.0121600000000002</v>
      </c>
      <c r="K182" s="115">
        <f t="shared" si="165"/>
        <v>1.8888</v>
      </c>
      <c r="L182" s="115">
        <f t="shared" ref="L182" si="166">L35*1.2</f>
        <v>2.0121600000000002</v>
      </c>
      <c r="M182" s="115">
        <f t="shared" si="165"/>
        <v>2.11478016</v>
      </c>
      <c r="N182" s="115">
        <f t="shared" si="165"/>
        <v>1.2227999999999999</v>
      </c>
      <c r="O182" s="115">
        <f t="shared" ref="O182" si="167">O35*1.2</f>
        <v>2.11478016</v>
      </c>
      <c r="P182" s="115">
        <f t="shared" si="165"/>
        <v>2.2057157068799995</v>
      </c>
      <c r="Q182" s="115">
        <f t="shared" si="165"/>
        <v>0.84</v>
      </c>
      <c r="R182" s="115">
        <f t="shared" ref="R182" si="168">R35*1.2</f>
        <v>2.2057157068799995</v>
      </c>
      <c r="S182" s="115">
        <f t="shared" si="165"/>
        <v>2.2740928937932794</v>
      </c>
      <c r="T182" s="190">
        <v>1.4</v>
      </c>
      <c r="U182" s="115">
        <f t="shared" ref="U182" si="169">U35*1.2</f>
        <v>2.2740928937932794</v>
      </c>
      <c r="V182" s="114">
        <f>S182+P182+M182+J182+G182</f>
        <v>10.526748760673279</v>
      </c>
      <c r="W182" s="114">
        <v>10.53</v>
      </c>
    </row>
    <row r="183" spans="1:23" s="13" customFormat="1" x14ac:dyDescent="0.25">
      <c r="A183" s="19" t="s">
        <v>254</v>
      </c>
      <c r="B183" s="46" t="s">
        <v>255</v>
      </c>
      <c r="C183" s="21" t="s">
        <v>11</v>
      </c>
      <c r="D183" s="55">
        <f>D185+D192+D193+D194+D196+D197+D198+D200</f>
        <v>82.634999999999991</v>
      </c>
      <c r="E183" s="139">
        <v>69.799000000000007</v>
      </c>
      <c r="F183" s="259">
        <v>68.209999999999994</v>
      </c>
      <c r="G183" s="115">
        <f>G185+G192+G193+G194+G195+G196+G197+G198+G200</f>
        <v>111.1576</v>
      </c>
      <c r="H183" s="115">
        <f t="shared" ref="H183:S183" si="170">H185+H192+H193+H194+H195+H196+H197+H198+H200</f>
        <v>55.065800000000003</v>
      </c>
      <c r="I183" s="115">
        <f>I185+I192+I193+I194+I195+I196+I197+I198+I200</f>
        <v>69.9208</v>
      </c>
      <c r="J183" s="115">
        <f t="shared" si="170"/>
        <v>115.887664</v>
      </c>
      <c r="K183" s="115">
        <f t="shared" si="170"/>
        <v>59.266999999999996</v>
      </c>
      <c r="L183" s="115">
        <f t="shared" ref="L183" si="171">L185+L192+L193+L194+L195+L196+L197+L198+L200</f>
        <v>106.79102400000001</v>
      </c>
      <c r="M183" s="115">
        <f t="shared" si="170"/>
        <v>100.67817086400001</v>
      </c>
      <c r="N183" s="115">
        <f t="shared" si="170"/>
        <v>72.616860000000003</v>
      </c>
      <c r="O183" s="115">
        <f t="shared" ref="O183" si="172">O185+O192+O193+O194+O195+O196+O197+O198+O200</f>
        <v>97.726290223999996</v>
      </c>
      <c r="P183" s="115">
        <f t="shared" si="170"/>
        <v>106.58781621115199</v>
      </c>
      <c r="Q183" s="115">
        <f t="shared" si="170"/>
        <v>50.635599999999997</v>
      </c>
      <c r="R183" s="115">
        <f t="shared" ref="R183" si="173">R185+R192+R193+R194+R195+R196+R197+R198+R200</f>
        <v>103.509004703632</v>
      </c>
      <c r="S183" s="115">
        <f t="shared" si="170"/>
        <v>109.21034651369771</v>
      </c>
      <c r="T183" s="191">
        <f>T185+T192+T193+T194+T195+T196+T197+T198+T200</f>
        <v>102.697</v>
      </c>
      <c r="U183" s="115">
        <f t="shared" ref="U183" si="174">U185+U192+U193+U194+U195+U196+U197+U198+U200</f>
        <v>106.03609184944459</v>
      </c>
      <c r="V183" s="114">
        <f>S183+P183+M183+J183+G183</f>
        <v>543.52159758884966</v>
      </c>
      <c r="W183" s="114">
        <v>543.32000000000005</v>
      </c>
    </row>
    <row r="184" spans="1:23" s="13" customFormat="1" x14ac:dyDescent="0.25">
      <c r="A184" s="19" t="s">
        <v>256</v>
      </c>
      <c r="B184" s="31" t="s">
        <v>257</v>
      </c>
      <c r="C184" s="21" t="s">
        <v>11</v>
      </c>
      <c r="D184" s="37">
        <v>0</v>
      </c>
      <c r="E184" s="139" t="s">
        <v>218</v>
      </c>
      <c r="F184" s="139" t="s">
        <v>218</v>
      </c>
      <c r="G184" s="37">
        <v>0</v>
      </c>
      <c r="H184" s="37">
        <v>0</v>
      </c>
      <c r="I184" s="37">
        <v>0</v>
      </c>
      <c r="J184" s="37">
        <f t="shared" si="162"/>
        <v>0</v>
      </c>
      <c r="K184" s="37">
        <v>0</v>
      </c>
      <c r="L184" s="37">
        <f t="shared" si="162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4" t="s">
        <v>218</v>
      </c>
      <c r="W184" s="114" t="s">
        <v>218</v>
      </c>
    </row>
    <row r="185" spans="1:23" s="13" customFormat="1" x14ac:dyDescent="0.25">
      <c r="A185" s="19" t="s">
        <v>258</v>
      </c>
      <c r="B185" s="31" t="s">
        <v>259</v>
      </c>
      <c r="C185" s="21" t="s">
        <v>11</v>
      </c>
      <c r="D185" s="61">
        <v>1.0249999999999999</v>
      </c>
      <c r="E185" s="139">
        <v>0.80900000000000005</v>
      </c>
      <c r="F185" s="259">
        <v>1.1299999999999999</v>
      </c>
      <c r="G185" s="115">
        <v>1.05</v>
      </c>
      <c r="H185" s="118">
        <v>0.59499999999999997</v>
      </c>
      <c r="I185" s="115">
        <v>1.05</v>
      </c>
      <c r="J185" s="117">
        <f t="shared" si="162"/>
        <v>1.1004</v>
      </c>
      <c r="K185" s="119">
        <v>0.63100000000000001</v>
      </c>
      <c r="L185" s="117">
        <f t="shared" si="162"/>
        <v>1.1004</v>
      </c>
      <c r="M185" s="119">
        <f>J185*1.051</f>
        <v>1.1565204</v>
      </c>
      <c r="N185" s="61">
        <v>1.0249999999999999</v>
      </c>
      <c r="O185" s="119">
        <f>L185*1.051</f>
        <v>1.1565204</v>
      </c>
      <c r="P185" s="58">
        <f>M185*1.043</f>
        <v>1.2062507772</v>
      </c>
      <c r="Q185" s="58">
        <v>1.03</v>
      </c>
      <c r="R185" s="58">
        <f>O185*1.043</f>
        <v>1.2062507772</v>
      </c>
      <c r="S185" s="58">
        <f>P185*1.031</f>
        <v>1.2436445512932</v>
      </c>
      <c r="T185" s="190">
        <v>1.05</v>
      </c>
      <c r="U185" s="58">
        <f>R185*1.031</f>
        <v>1.2436445512932</v>
      </c>
      <c r="V185" s="114">
        <f>S185+P185+M185+J185+G185</f>
        <v>5.7568157284932004</v>
      </c>
      <c r="W185" s="114">
        <v>5.76</v>
      </c>
    </row>
    <row r="186" spans="1:23" s="13" customFormat="1" x14ac:dyDescent="0.25">
      <c r="A186" s="19" t="s">
        <v>260</v>
      </c>
      <c r="B186" s="27" t="s">
        <v>261</v>
      </c>
      <c r="C186" s="21" t="s">
        <v>11</v>
      </c>
      <c r="D186" s="37">
        <v>0</v>
      </c>
      <c r="E186" s="139" t="s">
        <v>218</v>
      </c>
      <c r="F186" s="139" t="s">
        <v>218</v>
      </c>
      <c r="G186" s="37">
        <v>0</v>
      </c>
      <c r="H186" s="37">
        <v>0</v>
      </c>
      <c r="I186" s="37">
        <v>0</v>
      </c>
      <c r="J186" s="37">
        <f t="shared" si="162"/>
        <v>0</v>
      </c>
      <c r="K186" s="37">
        <v>0</v>
      </c>
      <c r="L186" s="37">
        <f t="shared" si="162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4" t="s">
        <v>218</v>
      </c>
      <c r="W186" s="114" t="s">
        <v>218</v>
      </c>
    </row>
    <row r="187" spans="1:23" s="13" customFormat="1" x14ac:dyDescent="0.25">
      <c r="A187" s="19" t="s">
        <v>262</v>
      </c>
      <c r="B187" s="27" t="s">
        <v>263</v>
      </c>
      <c r="C187" s="21" t="s">
        <v>11</v>
      </c>
      <c r="D187" s="37">
        <v>0</v>
      </c>
      <c r="E187" s="139" t="s">
        <v>218</v>
      </c>
      <c r="F187" s="139" t="s">
        <v>218</v>
      </c>
      <c r="G187" s="37">
        <v>0</v>
      </c>
      <c r="H187" s="37">
        <v>0</v>
      </c>
      <c r="I187" s="37">
        <v>0</v>
      </c>
      <c r="J187" s="37">
        <f t="shared" si="162"/>
        <v>0</v>
      </c>
      <c r="K187" s="37">
        <v>0</v>
      </c>
      <c r="L187" s="37">
        <f t="shared" si="162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4" t="s">
        <v>218</v>
      </c>
      <c r="W187" s="114" t="s">
        <v>218</v>
      </c>
    </row>
    <row r="188" spans="1:23" s="13" customFormat="1" x14ac:dyDescent="0.25">
      <c r="A188" s="19" t="s">
        <v>264</v>
      </c>
      <c r="B188" s="27" t="s">
        <v>265</v>
      </c>
      <c r="C188" s="21" t="s">
        <v>11</v>
      </c>
      <c r="D188" s="59">
        <v>0.91200000000000003</v>
      </c>
      <c r="E188" s="139">
        <v>0.80900000000000005</v>
      </c>
      <c r="F188" s="259">
        <v>1.1299999999999999</v>
      </c>
      <c r="G188" s="58">
        <v>1.05</v>
      </c>
      <c r="H188" s="59">
        <v>0.52800000000000002</v>
      </c>
      <c r="I188" s="58">
        <v>1.05</v>
      </c>
      <c r="J188" s="37">
        <f t="shared" si="162"/>
        <v>1.1004</v>
      </c>
      <c r="K188" s="59">
        <v>0.55600000000000005</v>
      </c>
      <c r="L188" s="37">
        <f t="shared" si="162"/>
        <v>1.1004</v>
      </c>
      <c r="M188" s="59">
        <f>J188*1.051</f>
        <v>1.1565204</v>
      </c>
      <c r="N188" s="59">
        <v>0.91200000000000003</v>
      </c>
      <c r="O188" s="59">
        <f>L188*1.051</f>
        <v>1.1565204</v>
      </c>
      <c r="P188" s="58">
        <f>M188*1.043</f>
        <v>1.2062507772</v>
      </c>
      <c r="Q188" s="58">
        <v>1.03</v>
      </c>
      <c r="R188" s="58">
        <f>O188*1.043</f>
        <v>1.2062507772</v>
      </c>
      <c r="S188" s="58">
        <f>P188*1.031</f>
        <v>1.2436445512932</v>
      </c>
      <c r="T188" s="190">
        <v>1.05</v>
      </c>
      <c r="U188" s="58">
        <f>R188*1.031</f>
        <v>1.2436445512932</v>
      </c>
      <c r="V188" s="114">
        <f>S188+P188+M188+J188+G188</f>
        <v>5.7568157284932004</v>
      </c>
      <c r="W188" s="114">
        <v>5.76</v>
      </c>
    </row>
    <row r="189" spans="1:23" s="13" customFormat="1" ht="30" x14ac:dyDescent="0.25">
      <c r="A189" s="19" t="s">
        <v>266</v>
      </c>
      <c r="B189" s="31" t="s">
        <v>267</v>
      </c>
      <c r="C189" s="21" t="s">
        <v>11</v>
      </c>
      <c r="D189" s="62">
        <v>0</v>
      </c>
      <c r="E189" s="139" t="s">
        <v>218</v>
      </c>
      <c r="F189" s="139" t="s">
        <v>218</v>
      </c>
      <c r="G189" s="63">
        <v>0</v>
      </c>
      <c r="H189" s="62">
        <v>0</v>
      </c>
      <c r="I189" s="63">
        <v>0</v>
      </c>
      <c r="J189" s="37">
        <f t="shared" si="162"/>
        <v>0</v>
      </c>
      <c r="K189" s="62">
        <v>0</v>
      </c>
      <c r="L189" s="37">
        <f t="shared" si="162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92">
        <v>0</v>
      </c>
      <c r="U189" s="63">
        <v>0</v>
      </c>
      <c r="V189" s="114" t="s">
        <v>218</v>
      </c>
      <c r="W189" s="114" t="s">
        <v>218</v>
      </c>
    </row>
    <row r="190" spans="1:23" s="13" customFormat="1" ht="30" x14ac:dyDescent="0.25">
      <c r="A190" s="19" t="s">
        <v>268</v>
      </c>
      <c r="B190" s="31" t="s">
        <v>269</v>
      </c>
      <c r="C190" s="21" t="s">
        <v>11</v>
      </c>
      <c r="D190" s="62">
        <v>0</v>
      </c>
      <c r="E190" s="139" t="s">
        <v>218</v>
      </c>
      <c r="F190" s="139" t="s">
        <v>218</v>
      </c>
      <c r="G190" s="63">
        <v>0</v>
      </c>
      <c r="H190" s="62">
        <v>0</v>
      </c>
      <c r="I190" s="63">
        <v>0</v>
      </c>
      <c r="J190" s="37">
        <f t="shared" si="162"/>
        <v>0</v>
      </c>
      <c r="K190" s="62">
        <v>0</v>
      </c>
      <c r="L190" s="37">
        <f t="shared" si="162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92">
        <v>0</v>
      </c>
      <c r="U190" s="63">
        <v>0</v>
      </c>
      <c r="V190" s="114" t="s">
        <v>218</v>
      </c>
      <c r="W190" s="114" t="s">
        <v>218</v>
      </c>
    </row>
    <row r="191" spans="1:23" s="13" customFormat="1" x14ac:dyDescent="0.25">
      <c r="A191" s="19" t="s">
        <v>270</v>
      </c>
      <c r="B191" s="31" t="s">
        <v>271</v>
      </c>
      <c r="C191" s="21" t="s">
        <v>11</v>
      </c>
      <c r="D191" s="62">
        <v>0</v>
      </c>
      <c r="E191" s="139" t="s">
        <v>218</v>
      </c>
      <c r="F191" s="139" t="s">
        <v>218</v>
      </c>
      <c r="G191" s="63">
        <v>0</v>
      </c>
      <c r="H191" s="62">
        <v>0</v>
      </c>
      <c r="I191" s="63">
        <v>0</v>
      </c>
      <c r="J191" s="37">
        <f t="shared" si="162"/>
        <v>0</v>
      </c>
      <c r="K191" s="62">
        <v>0</v>
      </c>
      <c r="L191" s="37">
        <f t="shared" si="162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92">
        <v>0</v>
      </c>
      <c r="U191" s="63">
        <v>0</v>
      </c>
      <c r="V191" s="114" t="s">
        <v>218</v>
      </c>
      <c r="W191" s="114" t="s">
        <v>218</v>
      </c>
    </row>
    <row r="192" spans="1:23" s="13" customFormat="1" x14ac:dyDescent="0.25">
      <c r="A192" s="19" t="s">
        <v>272</v>
      </c>
      <c r="B192" s="31" t="s">
        <v>273</v>
      </c>
      <c r="C192" s="21" t="s">
        <v>11</v>
      </c>
      <c r="D192" s="59">
        <v>13.893000000000001</v>
      </c>
      <c r="E192" s="139">
        <v>13.103</v>
      </c>
      <c r="F192" s="259">
        <v>12.64</v>
      </c>
      <c r="G192" s="116">
        <v>14.45</v>
      </c>
      <c r="H192" s="116">
        <v>10.706</v>
      </c>
      <c r="I192" s="116">
        <v>12.54</v>
      </c>
      <c r="J192" s="117">
        <f t="shared" si="162"/>
        <v>15.143599999999999</v>
      </c>
      <c r="K192" s="116">
        <v>12.371</v>
      </c>
      <c r="L192" s="117">
        <f t="shared" si="162"/>
        <v>13.141919999999999</v>
      </c>
      <c r="M192" s="116">
        <f t="shared" ref="M192:O197" si="175">J192*1.051</f>
        <v>15.915923599999998</v>
      </c>
      <c r="N192" s="59">
        <v>13.893000000000001</v>
      </c>
      <c r="O192" s="116">
        <f t="shared" si="175"/>
        <v>13.812157919999999</v>
      </c>
      <c r="P192" s="58">
        <f>M192*1.043</f>
        <v>16.600308314799996</v>
      </c>
      <c r="Q192" s="60">
        <v>13.89</v>
      </c>
      <c r="R192" s="58">
        <f>O192*1.043</f>
        <v>14.406080710559998</v>
      </c>
      <c r="S192" s="58">
        <f>P192*1.031</f>
        <v>17.114917872558795</v>
      </c>
      <c r="T192" s="60">
        <v>13.89</v>
      </c>
      <c r="U192" s="58">
        <f>R192*1.031</f>
        <v>14.852669212587356</v>
      </c>
      <c r="V192" s="114">
        <f>S192+P192+M192+J192+G192</f>
        <v>79.224749787358789</v>
      </c>
      <c r="W192" s="114">
        <v>79.22</v>
      </c>
    </row>
    <row r="193" spans="1:23" s="13" customFormat="1" x14ac:dyDescent="0.25">
      <c r="A193" s="19" t="s">
        <v>274</v>
      </c>
      <c r="B193" s="31" t="s">
        <v>275</v>
      </c>
      <c r="C193" s="21" t="s">
        <v>11</v>
      </c>
      <c r="D193" s="59">
        <v>4.2240000000000002</v>
      </c>
      <c r="E193" s="139">
        <v>4.1159999999999997</v>
      </c>
      <c r="F193" s="259">
        <v>3.83</v>
      </c>
      <c r="G193" s="116">
        <v>4.3899999999999997</v>
      </c>
      <c r="H193" s="116">
        <v>2.76</v>
      </c>
      <c r="I193" s="116">
        <v>3.62</v>
      </c>
      <c r="J193" s="117">
        <f t="shared" si="162"/>
        <v>4.6007199999999999</v>
      </c>
      <c r="K193" s="116">
        <v>3.28</v>
      </c>
      <c r="L193" s="117">
        <f t="shared" si="162"/>
        <v>3.7937600000000002</v>
      </c>
      <c r="M193" s="116">
        <f t="shared" si="175"/>
        <v>4.8353567200000001</v>
      </c>
      <c r="N193" s="59">
        <v>4.2240000000000002</v>
      </c>
      <c r="O193" s="116">
        <f t="shared" si="175"/>
        <v>3.9872417599999999</v>
      </c>
      <c r="P193" s="58">
        <f>M193*1.043</f>
        <v>5.0432770589599993</v>
      </c>
      <c r="Q193" s="60">
        <v>4.2240000000000002</v>
      </c>
      <c r="R193" s="58">
        <f>O193*1.043</f>
        <v>4.15869315568</v>
      </c>
      <c r="S193" s="58">
        <f>P193*1.031</f>
        <v>5.1996186477877586</v>
      </c>
      <c r="T193" s="60">
        <v>4.2240000000000002</v>
      </c>
      <c r="U193" s="58">
        <f>R193*1.031</f>
        <v>4.2876126435060797</v>
      </c>
      <c r="V193" s="114">
        <f t="shared" ref="V193:V198" si="176">S193+P193+M193+J193+G193</f>
        <v>24.068972426747759</v>
      </c>
      <c r="W193" s="114">
        <v>24.07</v>
      </c>
    </row>
    <row r="194" spans="1:23" s="13" customFormat="1" x14ac:dyDescent="0.25">
      <c r="A194" s="19" t="s">
        <v>276</v>
      </c>
      <c r="B194" s="31" t="s">
        <v>277</v>
      </c>
      <c r="C194" s="21" t="s">
        <v>11</v>
      </c>
      <c r="D194" s="59">
        <v>14.933</v>
      </c>
      <c r="E194" s="139">
        <v>5.149</v>
      </c>
      <c r="F194" s="259">
        <v>5.47</v>
      </c>
      <c r="G194" s="116">
        <f>G68+G195</f>
        <v>3.6387999999999989</v>
      </c>
      <c r="H194" s="116">
        <f t="shared" ref="H194:S194" si="177">H68+H195</f>
        <v>3.8089999999999997</v>
      </c>
      <c r="I194" s="116">
        <f>I68+I195</f>
        <v>3.5474000000000006</v>
      </c>
      <c r="J194" s="116">
        <f t="shared" si="177"/>
        <v>3.7114720000000005</v>
      </c>
      <c r="K194" s="116">
        <f t="shared" si="177"/>
        <v>3.8420000000000001</v>
      </c>
      <c r="L194" s="116">
        <f t="shared" ref="L194" si="178">L68+L195</f>
        <v>3.7114720000000005</v>
      </c>
      <c r="M194" s="116">
        <f t="shared" si="177"/>
        <v>1.0574202719999999</v>
      </c>
      <c r="N194" s="116">
        <f t="shared" si="177"/>
        <v>2.8098999999999998</v>
      </c>
      <c r="O194" s="116">
        <f t="shared" ref="O194" si="179">O68+O195</f>
        <v>1.0574202719999999</v>
      </c>
      <c r="P194" s="116">
        <f t="shared" si="177"/>
        <v>1.1020833436960009</v>
      </c>
      <c r="Q194" s="116">
        <f t="shared" si="177"/>
        <v>-4.1351999999999993</v>
      </c>
      <c r="R194" s="116">
        <f t="shared" ref="R194" si="180">R68+R195</f>
        <v>1.1020833436960009</v>
      </c>
      <c r="S194" s="116">
        <f t="shared" si="177"/>
        <v>1.100581927350575</v>
      </c>
      <c r="T194" s="60">
        <v>14.933</v>
      </c>
      <c r="U194" s="116">
        <f t="shared" ref="U194" si="181">U68+U195</f>
        <v>1.100581927350575</v>
      </c>
      <c r="V194" s="114">
        <f t="shared" si="176"/>
        <v>10.610357543046575</v>
      </c>
      <c r="W194" s="114">
        <v>10.61</v>
      </c>
    </row>
    <row r="195" spans="1:23" s="13" customFormat="1" x14ac:dyDescent="0.25">
      <c r="A195" s="19" t="s">
        <v>278</v>
      </c>
      <c r="B195" s="27" t="s">
        <v>279</v>
      </c>
      <c r="C195" s="21" t="s">
        <v>11</v>
      </c>
      <c r="D195" s="59">
        <v>4.2190000000000003</v>
      </c>
      <c r="E195" s="139">
        <v>0.45500000000000002</v>
      </c>
      <c r="F195" s="259">
        <v>0.31</v>
      </c>
      <c r="G195" s="116">
        <f>G122</f>
        <v>2.8687999999999989</v>
      </c>
      <c r="H195" s="116">
        <f t="shared" ref="H195:T195" si="182">H122</f>
        <v>3.4569999999999999</v>
      </c>
      <c r="I195" s="116">
        <f>I122</f>
        <v>2.8274000000000004</v>
      </c>
      <c r="J195" s="116">
        <f t="shared" si="182"/>
        <v>2.9114720000000007</v>
      </c>
      <c r="K195" s="116">
        <f t="shared" si="182"/>
        <v>3.363</v>
      </c>
      <c r="L195" s="116">
        <f t="shared" ref="L195" si="183">L122</f>
        <v>2.9114720000000007</v>
      </c>
      <c r="M195" s="116">
        <f t="shared" si="182"/>
        <v>0.18742027199999997</v>
      </c>
      <c r="N195" s="116">
        <f t="shared" si="182"/>
        <v>2.0640000000000001</v>
      </c>
      <c r="O195" s="116">
        <f t="shared" ref="O195" si="184">O122</f>
        <v>0.18742027199999997</v>
      </c>
      <c r="P195" s="116">
        <f t="shared" si="182"/>
        <v>0.19208334369600097</v>
      </c>
      <c r="Q195" s="116">
        <f t="shared" si="182"/>
        <v>-4.8351999999999995</v>
      </c>
      <c r="R195" s="116">
        <f t="shared" ref="R195" si="185">R122</f>
        <v>0.19208334369600097</v>
      </c>
      <c r="S195" s="116">
        <f t="shared" si="182"/>
        <v>0.20058192735057503</v>
      </c>
      <c r="T195" s="193">
        <f t="shared" si="182"/>
        <v>0.55000000000000004</v>
      </c>
      <c r="U195" s="116">
        <f t="shared" ref="U195" si="186">U122</f>
        <v>0.20058192735057503</v>
      </c>
      <c r="V195" s="114">
        <f t="shared" si="176"/>
        <v>6.3603575430465753</v>
      </c>
      <c r="W195" s="114">
        <v>6.36</v>
      </c>
    </row>
    <row r="196" spans="1:23" s="13" customFormat="1" x14ac:dyDescent="0.25">
      <c r="A196" s="19" t="s">
        <v>280</v>
      </c>
      <c r="B196" s="31" t="s">
        <v>281</v>
      </c>
      <c r="C196" s="21" t="s">
        <v>11</v>
      </c>
      <c r="D196" s="59">
        <v>9.02</v>
      </c>
      <c r="E196" s="139">
        <v>15.670999999999999</v>
      </c>
      <c r="F196" s="259">
        <v>1.01</v>
      </c>
      <c r="G196" s="116">
        <f>G58*1.2</f>
        <v>1.6440000000000001</v>
      </c>
      <c r="H196" s="116">
        <f t="shared" ref="H196:S196" si="187">H58*1.2</f>
        <v>4.2527999999999997</v>
      </c>
      <c r="I196" s="116">
        <f>I58*1.2</f>
        <v>1.6440000000000001</v>
      </c>
      <c r="J196" s="116">
        <f t="shared" si="187"/>
        <v>1.716</v>
      </c>
      <c r="K196" s="116">
        <f t="shared" si="187"/>
        <v>5.3616000000000001</v>
      </c>
      <c r="L196" s="116">
        <f t="shared" ref="L196" si="188">L58*1.2</f>
        <v>1.716</v>
      </c>
      <c r="M196" s="116">
        <f t="shared" si="187"/>
        <v>1.8239999999999998</v>
      </c>
      <c r="N196" s="116">
        <f t="shared" si="187"/>
        <v>4.3151999999999999</v>
      </c>
      <c r="O196" s="116">
        <f t="shared" ref="O196" si="189">O58*1.2</f>
        <v>1.8239999999999998</v>
      </c>
      <c r="P196" s="116">
        <f t="shared" si="187"/>
        <v>1.8719999999999999</v>
      </c>
      <c r="Q196" s="116">
        <f t="shared" si="187"/>
        <v>4.6319999999999997</v>
      </c>
      <c r="R196" s="116">
        <f t="shared" ref="R196" si="190">R58*1.2</f>
        <v>1.8719999999999999</v>
      </c>
      <c r="S196" s="116">
        <f t="shared" si="187"/>
        <v>1.9559999999999997</v>
      </c>
      <c r="T196" s="60">
        <v>9.02</v>
      </c>
      <c r="U196" s="116">
        <f t="shared" ref="U196" si="191">U58*1.2</f>
        <v>1.9559999999999997</v>
      </c>
      <c r="V196" s="114">
        <f t="shared" si="176"/>
        <v>9.0120000000000005</v>
      </c>
      <c r="W196" s="114">
        <v>9.01</v>
      </c>
    </row>
    <row r="197" spans="1:23" s="13" customFormat="1" x14ac:dyDescent="0.25">
      <c r="A197" s="19" t="s">
        <v>282</v>
      </c>
      <c r="B197" s="31" t="s">
        <v>283</v>
      </c>
      <c r="C197" s="21" t="s">
        <v>11</v>
      </c>
      <c r="D197" s="59">
        <v>7.62</v>
      </c>
      <c r="E197" s="139">
        <v>4.0570000000000004</v>
      </c>
      <c r="F197" s="259">
        <v>1.88</v>
      </c>
      <c r="G197" s="116">
        <v>5.2</v>
      </c>
      <c r="H197" s="116">
        <v>2.8</v>
      </c>
      <c r="I197" s="116">
        <v>5.2</v>
      </c>
      <c r="J197" s="117">
        <f t="shared" si="162"/>
        <v>5.4496000000000002</v>
      </c>
      <c r="K197" s="116">
        <v>5.35</v>
      </c>
      <c r="L197" s="117">
        <f t="shared" si="162"/>
        <v>5.4496000000000002</v>
      </c>
      <c r="M197" s="116">
        <f t="shared" si="175"/>
        <v>5.7275295999999996</v>
      </c>
      <c r="N197" s="59">
        <v>7.62</v>
      </c>
      <c r="O197" s="116">
        <f t="shared" si="175"/>
        <v>5.7275295999999996</v>
      </c>
      <c r="P197" s="58">
        <f t="shared" ref="P197:R197" si="192">M197*1.043</f>
        <v>5.9738133727999987</v>
      </c>
      <c r="Q197" s="60">
        <v>5.09</v>
      </c>
      <c r="R197" s="58">
        <f t="shared" si="192"/>
        <v>5.9738133727999987</v>
      </c>
      <c r="S197" s="58">
        <f t="shared" ref="S197:U197" si="193">P197*1.031</f>
        <v>6.1590015873567978</v>
      </c>
      <c r="T197" s="60">
        <v>5.09</v>
      </c>
      <c r="U197" s="58">
        <f t="shared" si="193"/>
        <v>6.1590015873567978</v>
      </c>
      <c r="V197" s="114">
        <f t="shared" si="176"/>
        <v>28.509944560156796</v>
      </c>
      <c r="W197" s="114">
        <v>28.51</v>
      </c>
    </row>
    <row r="198" spans="1:23" s="13" customFormat="1" x14ac:dyDescent="0.25">
      <c r="A198" s="19" t="s">
        <v>284</v>
      </c>
      <c r="B198" s="31" t="s">
        <v>285</v>
      </c>
      <c r="C198" s="21" t="s">
        <v>11</v>
      </c>
      <c r="D198" s="59">
        <v>1.92</v>
      </c>
      <c r="E198" s="139">
        <v>5.2720000000000002</v>
      </c>
      <c r="F198" s="259">
        <v>11.35</v>
      </c>
      <c r="G198" s="116">
        <f>G73*1.2</f>
        <v>49.116</v>
      </c>
      <c r="H198" s="116">
        <f t="shared" ref="H198:S198" si="194">H73*1.2</f>
        <v>2.3159999999999998</v>
      </c>
      <c r="I198" s="116">
        <f>I73*1.2</f>
        <v>16.692</v>
      </c>
      <c r="J198" s="116">
        <f t="shared" si="194"/>
        <v>51.072000000000003</v>
      </c>
      <c r="K198" s="116">
        <f t="shared" si="194"/>
        <v>2.3184</v>
      </c>
      <c r="L198" s="116">
        <f t="shared" ref="L198" si="195">L73*1.2</f>
        <v>51.072000000000003</v>
      </c>
      <c r="M198" s="116">
        <f t="shared" si="194"/>
        <v>53.124000000000002</v>
      </c>
      <c r="N198" s="116">
        <f t="shared" si="194"/>
        <v>6.6657599999999997</v>
      </c>
      <c r="O198" s="116">
        <f t="shared" ref="O198" si="196">O73*1.2</f>
        <v>53.124000000000002</v>
      </c>
      <c r="P198" s="116">
        <f t="shared" si="194"/>
        <v>55.247999999999998</v>
      </c>
      <c r="Q198" s="116">
        <f t="shared" si="194"/>
        <v>2.4</v>
      </c>
      <c r="R198" s="116">
        <f t="shared" ref="R198" si="197">R73*1.2</f>
        <v>55.247999999999998</v>
      </c>
      <c r="S198" s="116">
        <f t="shared" si="194"/>
        <v>57.456000000000003</v>
      </c>
      <c r="T198" s="60">
        <v>25.6</v>
      </c>
      <c r="U198" s="116">
        <f t="shared" ref="U198" si="198">U73*1.2</f>
        <v>57.456000000000003</v>
      </c>
      <c r="V198" s="114">
        <f t="shared" si="176"/>
        <v>266.01600000000002</v>
      </c>
      <c r="W198" s="114">
        <v>266.02</v>
      </c>
    </row>
    <row r="199" spans="1:23" s="13" customFormat="1" ht="45" x14ac:dyDescent="0.25">
      <c r="A199" s="19" t="s">
        <v>286</v>
      </c>
      <c r="B199" s="31" t="s">
        <v>287</v>
      </c>
      <c r="C199" s="21" t="s">
        <v>11</v>
      </c>
      <c r="D199" s="62">
        <v>0</v>
      </c>
      <c r="E199" s="139" t="s">
        <v>218</v>
      </c>
      <c r="F199" s="139" t="s">
        <v>218</v>
      </c>
      <c r="G199" s="63">
        <v>0</v>
      </c>
      <c r="H199" s="62">
        <v>0</v>
      </c>
      <c r="I199" s="63">
        <v>0</v>
      </c>
      <c r="J199" s="37">
        <f t="shared" si="162"/>
        <v>0</v>
      </c>
      <c r="K199" s="62">
        <v>0</v>
      </c>
      <c r="L199" s="37">
        <f t="shared" si="162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92">
        <v>0</v>
      </c>
      <c r="U199" s="63">
        <v>0</v>
      </c>
      <c r="V199" s="114" t="s">
        <v>218</v>
      </c>
      <c r="W199" s="114" t="s">
        <v>218</v>
      </c>
    </row>
    <row r="200" spans="1:23" s="13" customFormat="1" x14ac:dyDescent="0.25">
      <c r="A200" s="19" t="s">
        <v>288</v>
      </c>
      <c r="B200" s="31" t="s">
        <v>289</v>
      </c>
      <c r="C200" s="21" t="s">
        <v>11</v>
      </c>
      <c r="D200" s="59">
        <v>30</v>
      </c>
      <c r="E200" s="139">
        <v>22.431000000000001</v>
      </c>
      <c r="F200" s="259">
        <v>30.59</v>
      </c>
      <c r="G200" s="116">
        <v>28.8</v>
      </c>
      <c r="H200" s="116">
        <v>24.37</v>
      </c>
      <c r="I200" s="116">
        <v>22.8</v>
      </c>
      <c r="J200" s="117">
        <f>G200*1.048</f>
        <v>30.182400000000001</v>
      </c>
      <c r="K200" s="116">
        <v>22.75</v>
      </c>
      <c r="L200" s="117">
        <f>I200*1.048</f>
        <v>23.894400000000001</v>
      </c>
      <c r="M200" s="116">
        <v>16.850000000000001</v>
      </c>
      <c r="N200" s="59">
        <v>30</v>
      </c>
      <c r="O200" s="116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4">
        <f>S200+P200+M200+J200+G200</f>
        <v>113.9624</v>
      </c>
      <c r="W200" s="114">
        <v>113.96</v>
      </c>
    </row>
    <row r="201" spans="1:23" s="13" customFormat="1" ht="26.25" customHeight="1" x14ac:dyDescent="0.25">
      <c r="A201" s="19" t="s">
        <v>290</v>
      </c>
      <c r="B201" s="46" t="s">
        <v>291</v>
      </c>
      <c r="C201" s="21" t="s">
        <v>11</v>
      </c>
      <c r="D201" s="59">
        <v>2.72</v>
      </c>
      <c r="E201" s="63">
        <v>0</v>
      </c>
      <c r="F201" s="63">
        <v>0</v>
      </c>
      <c r="G201" s="63">
        <v>0</v>
      </c>
      <c r="H201" s="62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90">
        <v>0</v>
      </c>
      <c r="U201" s="63">
        <v>0</v>
      </c>
      <c r="V201" s="114" t="s">
        <v>218</v>
      </c>
      <c r="W201" s="114" t="s">
        <v>218</v>
      </c>
    </row>
    <row r="202" spans="1:23" s="13" customFormat="1" x14ac:dyDescent="0.25">
      <c r="A202" s="19" t="s">
        <v>292</v>
      </c>
      <c r="B202" s="31" t="s">
        <v>293</v>
      </c>
      <c r="C202" s="21" t="s">
        <v>11</v>
      </c>
      <c r="D202" s="62">
        <v>0</v>
      </c>
      <c r="E202" s="63">
        <v>0</v>
      </c>
      <c r="F202" s="63">
        <v>0</v>
      </c>
      <c r="G202" s="63">
        <v>0</v>
      </c>
      <c r="H202" s="62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92">
        <v>0</v>
      </c>
      <c r="U202" s="63">
        <v>0</v>
      </c>
      <c r="V202" s="114" t="s">
        <v>218</v>
      </c>
      <c r="W202" s="114" t="s">
        <v>218</v>
      </c>
    </row>
    <row r="203" spans="1:23" s="13" customFormat="1" ht="30" x14ac:dyDescent="0.25">
      <c r="A203" s="19" t="s">
        <v>294</v>
      </c>
      <c r="B203" s="31" t="s">
        <v>295</v>
      </c>
      <c r="C203" s="21" t="s">
        <v>11</v>
      </c>
      <c r="D203" s="62">
        <v>0</v>
      </c>
      <c r="E203" s="63">
        <v>0</v>
      </c>
      <c r="F203" s="63">
        <v>0</v>
      </c>
      <c r="G203" s="63">
        <v>0</v>
      </c>
      <c r="H203" s="62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92">
        <v>0</v>
      </c>
      <c r="U203" s="63">
        <v>0</v>
      </c>
      <c r="V203" s="114" t="s">
        <v>218</v>
      </c>
      <c r="W203" s="114" t="s">
        <v>218</v>
      </c>
    </row>
    <row r="204" spans="1:23" s="13" customFormat="1" ht="34.5" customHeight="1" x14ac:dyDescent="0.25">
      <c r="A204" s="19" t="s">
        <v>296</v>
      </c>
      <c r="B204" s="27" t="s">
        <v>297</v>
      </c>
      <c r="C204" s="21" t="s">
        <v>11</v>
      </c>
      <c r="D204" s="62">
        <v>0</v>
      </c>
      <c r="E204" s="63">
        <v>0</v>
      </c>
      <c r="F204" s="63">
        <v>0</v>
      </c>
      <c r="G204" s="63">
        <v>0</v>
      </c>
      <c r="H204" s="62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92">
        <v>0</v>
      </c>
      <c r="U204" s="63">
        <v>0</v>
      </c>
      <c r="V204" s="114" t="s">
        <v>218</v>
      </c>
      <c r="W204" s="114" t="s">
        <v>218</v>
      </c>
    </row>
    <row r="205" spans="1:23" s="13" customFormat="1" x14ac:dyDescent="0.25">
      <c r="A205" s="19" t="s">
        <v>298</v>
      </c>
      <c r="B205" s="32" t="s">
        <v>299</v>
      </c>
      <c r="C205" s="21" t="s">
        <v>11</v>
      </c>
      <c r="D205" s="62">
        <v>0</v>
      </c>
      <c r="E205" s="63">
        <v>0</v>
      </c>
      <c r="F205" s="63">
        <v>0</v>
      </c>
      <c r="G205" s="63">
        <v>0</v>
      </c>
      <c r="H205" s="62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92">
        <v>0</v>
      </c>
      <c r="U205" s="63">
        <v>0</v>
      </c>
      <c r="V205" s="114" t="s">
        <v>218</v>
      </c>
      <c r="W205" s="114" t="s">
        <v>218</v>
      </c>
    </row>
    <row r="206" spans="1:23" s="13" customFormat="1" ht="30" x14ac:dyDescent="0.25">
      <c r="A206" s="19" t="s">
        <v>300</v>
      </c>
      <c r="B206" s="32" t="s">
        <v>301</v>
      </c>
      <c r="C206" s="21" t="s">
        <v>11</v>
      </c>
      <c r="D206" s="62">
        <v>0</v>
      </c>
      <c r="E206" s="63">
        <v>0</v>
      </c>
      <c r="F206" s="63">
        <v>0</v>
      </c>
      <c r="G206" s="63">
        <v>0</v>
      </c>
      <c r="H206" s="62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92">
        <v>0</v>
      </c>
      <c r="U206" s="63">
        <v>0</v>
      </c>
      <c r="V206" s="114" t="s">
        <v>218</v>
      </c>
      <c r="W206" s="114" t="s">
        <v>218</v>
      </c>
    </row>
    <row r="207" spans="1:23" s="13" customFormat="1" x14ac:dyDescent="0.25">
      <c r="A207" s="19" t="s">
        <v>302</v>
      </c>
      <c r="B207" s="31" t="s">
        <v>303</v>
      </c>
      <c r="C207" s="21" t="s">
        <v>11</v>
      </c>
      <c r="D207" s="47">
        <v>0.12</v>
      </c>
      <c r="E207" s="63">
        <v>0</v>
      </c>
      <c r="F207" s="63">
        <v>0</v>
      </c>
      <c r="G207" s="63">
        <v>0</v>
      </c>
      <c r="H207" s="62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90">
        <v>0</v>
      </c>
      <c r="U207" s="63">
        <v>0</v>
      </c>
      <c r="V207" s="114" t="s">
        <v>218</v>
      </c>
      <c r="W207" s="114" t="s">
        <v>218</v>
      </c>
    </row>
    <row r="208" spans="1:23" s="13" customFormat="1" x14ac:dyDescent="0.25">
      <c r="A208" s="19" t="s">
        <v>304</v>
      </c>
      <c r="B208" s="46" t="s">
        <v>305</v>
      </c>
      <c r="C208" s="21" t="s">
        <v>11</v>
      </c>
      <c r="D208" s="62">
        <v>0</v>
      </c>
      <c r="E208" s="63">
        <v>0</v>
      </c>
      <c r="F208" s="63">
        <v>0</v>
      </c>
      <c r="G208" s="63">
        <v>0</v>
      </c>
      <c r="H208" s="62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90">
        <v>0</v>
      </c>
      <c r="U208" s="63">
        <v>0</v>
      </c>
      <c r="V208" s="114" t="s">
        <v>218</v>
      </c>
      <c r="W208" s="114" t="s">
        <v>218</v>
      </c>
    </row>
    <row r="209" spans="1:23" s="13" customFormat="1" x14ac:dyDescent="0.25">
      <c r="A209" s="19" t="s">
        <v>306</v>
      </c>
      <c r="B209" s="31" t="s">
        <v>307</v>
      </c>
      <c r="C209" s="21" t="s">
        <v>11</v>
      </c>
      <c r="D209" s="62">
        <v>0</v>
      </c>
      <c r="E209" s="63">
        <v>0</v>
      </c>
      <c r="F209" s="63">
        <v>0</v>
      </c>
      <c r="G209" s="63">
        <v>0</v>
      </c>
      <c r="H209" s="62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92">
        <v>0</v>
      </c>
      <c r="U209" s="63">
        <v>0</v>
      </c>
      <c r="V209" s="114" t="s">
        <v>218</v>
      </c>
      <c r="W209" s="114" t="s">
        <v>218</v>
      </c>
    </row>
    <row r="210" spans="1:23" s="13" customFormat="1" x14ac:dyDescent="0.25">
      <c r="A210" s="19" t="s">
        <v>308</v>
      </c>
      <c r="B210" s="27" t="s">
        <v>309</v>
      </c>
      <c r="C210" s="21" t="s">
        <v>11</v>
      </c>
      <c r="D210" s="62">
        <v>0</v>
      </c>
      <c r="E210" s="63">
        <v>0</v>
      </c>
      <c r="F210" s="63">
        <v>0</v>
      </c>
      <c r="G210" s="63">
        <v>0</v>
      </c>
      <c r="H210" s="62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92">
        <v>0</v>
      </c>
      <c r="U210" s="63">
        <v>0</v>
      </c>
      <c r="V210" s="114" t="s">
        <v>218</v>
      </c>
      <c r="W210" s="114" t="s">
        <v>218</v>
      </c>
    </row>
    <row r="211" spans="1:23" s="13" customFormat="1" x14ac:dyDescent="0.25">
      <c r="A211" s="19" t="s">
        <v>310</v>
      </c>
      <c r="B211" s="27" t="s">
        <v>311</v>
      </c>
      <c r="C211" s="21" t="s">
        <v>11</v>
      </c>
      <c r="D211" s="62">
        <v>0</v>
      </c>
      <c r="E211" s="63">
        <v>0</v>
      </c>
      <c r="F211" s="63">
        <v>0</v>
      </c>
      <c r="G211" s="63">
        <v>0</v>
      </c>
      <c r="H211" s="62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92">
        <v>0</v>
      </c>
      <c r="U211" s="63">
        <v>0</v>
      </c>
      <c r="V211" s="114" t="s">
        <v>218</v>
      </c>
      <c r="W211" s="114" t="s">
        <v>218</v>
      </c>
    </row>
    <row r="212" spans="1:23" s="13" customFormat="1" ht="30" x14ac:dyDescent="0.25">
      <c r="A212" s="19" t="s">
        <v>312</v>
      </c>
      <c r="B212" s="27" t="s">
        <v>313</v>
      </c>
      <c r="C212" s="21" t="s">
        <v>11</v>
      </c>
      <c r="D212" s="62">
        <v>0</v>
      </c>
      <c r="E212" s="63">
        <v>0</v>
      </c>
      <c r="F212" s="63">
        <v>0</v>
      </c>
      <c r="G212" s="63">
        <v>0</v>
      </c>
      <c r="H212" s="62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92">
        <v>0</v>
      </c>
      <c r="U212" s="63">
        <v>0</v>
      </c>
      <c r="V212" s="114" t="s">
        <v>218</v>
      </c>
      <c r="W212" s="114" t="s">
        <v>218</v>
      </c>
    </row>
    <row r="213" spans="1:23" s="13" customFormat="1" ht="30" x14ac:dyDescent="0.25">
      <c r="A213" s="19" t="s">
        <v>314</v>
      </c>
      <c r="B213" s="27" t="s">
        <v>315</v>
      </c>
      <c r="C213" s="21" t="s">
        <v>11</v>
      </c>
      <c r="D213" s="62">
        <v>0</v>
      </c>
      <c r="E213" s="63">
        <v>0</v>
      </c>
      <c r="F213" s="63">
        <v>0</v>
      </c>
      <c r="G213" s="63">
        <v>0</v>
      </c>
      <c r="H213" s="62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92">
        <v>0</v>
      </c>
      <c r="U213" s="63">
        <v>0</v>
      </c>
      <c r="V213" s="114" t="s">
        <v>218</v>
      </c>
      <c r="W213" s="114" t="s">
        <v>218</v>
      </c>
    </row>
    <row r="214" spans="1:23" s="13" customFormat="1" ht="30" x14ac:dyDescent="0.25">
      <c r="A214" s="19" t="s">
        <v>316</v>
      </c>
      <c r="B214" s="27" t="s">
        <v>317</v>
      </c>
      <c r="C214" s="21" t="s">
        <v>11</v>
      </c>
      <c r="D214" s="62">
        <v>0</v>
      </c>
      <c r="E214" s="63">
        <v>0</v>
      </c>
      <c r="F214" s="63">
        <v>0</v>
      </c>
      <c r="G214" s="63">
        <v>0</v>
      </c>
      <c r="H214" s="62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92">
        <v>0</v>
      </c>
      <c r="U214" s="63">
        <v>0</v>
      </c>
      <c r="V214" s="114" t="s">
        <v>218</v>
      </c>
      <c r="W214" s="114" t="s">
        <v>218</v>
      </c>
    </row>
    <row r="215" spans="1:23" s="13" customFormat="1" ht="30" x14ac:dyDescent="0.25">
      <c r="A215" s="19" t="s">
        <v>318</v>
      </c>
      <c r="B215" s="27" t="s">
        <v>319</v>
      </c>
      <c r="C215" s="21" t="s">
        <v>11</v>
      </c>
      <c r="D215" s="62">
        <v>0</v>
      </c>
      <c r="E215" s="63">
        <v>0</v>
      </c>
      <c r="F215" s="63">
        <v>0</v>
      </c>
      <c r="G215" s="63">
        <v>0</v>
      </c>
      <c r="H215" s="62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92">
        <v>0</v>
      </c>
      <c r="U215" s="63">
        <v>0</v>
      </c>
      <c r="V215" s="114" t="s">
        <v>218</v>
      </c>
      <c r="W215" s="114" t="s">
        <v>218</v>
      </c>
    </row>
    <row r="216" spans="1:23" s="13" customFormat="1" x14ac:dyDescent="0.25">
      <c r="A216" s="19" t="s">
        <v>320</v>
      </c>
      <c r="B216" s="31" t="s">
        <v>321</v>
      </c>
      <c r="C216" s="21" t="s">
        <v>11</v>
      </c>
      <c r="D216" s="62">
        <v>0</v>
      </c>
      <c r="E216" s="63">
        <v>0</v>
      </c>
      <c r="F216" s="63">
        <v>0</v>
      </c>
      <c r="G216" s="63">
        <v>0</v>
      </c>
      <c r="H216" s="62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92">
        <v>0</v>
      </c>
      <c r="U216" s="63">
        <v>0</v>
      </c>
      <c r="V216" s="114" t="s">
        <v>218</v>
      </c>
      <c r="W216" s="114" t="s">
        <v>218</v>
      </c>
    </row>
    <row r="217" spans="1:23" s="13" customFormat="1" ht="30" x14ac:dyDescent="0.25">
      <c r="A217" s="19" t="s">
        <v>322</v>
      </c>
      <c r="B217" s="31" t="s">
        <v>323</v>
      </c>
      <c r="C217" s="21" t="s">
        <v>11</v>
      </c>
      <c r="D217" s="62">
        <v>0</v>
      </c>
      <c r="E217" s="63">
        <v>0</v>
      </c>
      <c r="F217" s="63">
        <v>0</v>
      </c>
      <c r="G217" s="63">
        <v>0</v>
      </c>
      <c r="H217" s="62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92">
        <v>0</v>
      </c>
      <c r="U217" s="63">
        <v>0</v>
      </c>
      <c r="V217" s="114" t="s">
        <v>218</v>
      </c>
      <c r="W217" s="114" t="s">
        <v>218</v>
      </c>
    </row>
    <row r="218" spans="1:23" s="13" customFormat="1" x14ac:dyDescent="0.25">
      <c r="A218" s="19" t="s">
        <v>324</v>
      </c>
      <c r="B218" s="31" t="s">
        <v>102</v>
      </c>
      <c r="C218" s="21" t="s">
        <v>218</v>
      </c>
      <c r="D218" s="62">
        <v>0</v>
      </c>
      <c r="E218" s="63">
        <v>0</v>
      </c>
      <c r="F218" s="63">
        <v>0</v>
      </c>
      <c r="G218" s="63">
        <v>0</v>
      </c>
      <c r="H218" s="62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92">
        <v>0</v>
      </c>
      <c r="U218" s="63">
        <v>0</v>
      </c>
      <c r="V218" s="114" t="s">
        <v>218</v>
      </c>
      <c r="W218" s="114" t="s">
        <v>218</v>
      </c>
    </row>
    <row r="219" spans="1:23" s="13" customFormat="1" ht="30" x14ac:dyDescent="0.25">
      <c r="A219" s="19" t="s">
        <v>325</v>
      </c>
      <c r="B219" s="46" t="s">
        <v>326</v>
      </c>
      <c r="C219" s="21" t="s">
        <v>11</v>
      </c>
      <c r="D219" s="62">
        <v>0</v>
      </c>
      <c r="E219" s="63">
        <v>0</v>
      </c>
      <c r="F219" s="63">
        <v>0</v>
      </c>
      <c r="G219" s="63">
        <v>0</v>
      </c>
      <c r="H219" s="62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92">
        <v>0</v>
      </c>
      <c r="U219" s="63">
        <v>0</v>
      </c>
      <c r="V219" s="114" t="s">
        <v>218</v>
      </c>
      <c r="W219" s="114" t="s">
        <v>218</v>
      </c>
    </row>
    <row r="220" spans="1:23" s="13" customFormat="1" x14ac:dyDescent="0.25">
      <c r="A220" s="19" t="s">
        <v>327</v>
      </c>
      <c r="B220" s="46" t="s">
        <v>328</v>
      </c>
      <c r="C220" s="21" t="s">
        <v>11</v>
      </c>
      <c r="D220" s="62">
        <v>0</v>
      </c>
      <c r="E220" s="63">
        <v>0</v>
      </c>
      <c r="F220" s="63">
        <v>0</v>
      </c>
      <c r="G220" s="63">
        <v>0</v>
      </c>
      <c r="H220" s="62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92">
        <v>0</v>
      </c>
      <c r="U220" s="63">
        <v>0</v>
      </c>
      <c r="V220" s="114" t="s">
        <v>218</v>
      </c>
      <c r="W220" s="114" t="s">
        <v>218</v>
      </c>
    </row>
    <row r="221" spans="1:23" s="13" customFormat="1" x14ac:dyDescent="0.25">
      <c r="A221" s="19" t="s">
        <v>329</v>
      </c>
      <c r="B221" s="31" t="s">
        <v>330</v>
      </c>
      <c r="C221" s="21" t="s">
        <v>11</v>
      </c>
      <c r="D221" s="62">
        <v>0</v>
      </c>
      <c r="E221" s="63">
        <v>0</v>
      </c>
      <c r="F221" s="63">
        <v>0</v>
      </c>
      <c r="G221" s="63">
        <v>0</v>
      </c>
      <c r="H221" s="62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92">
        <v>0</v>
      </c>
      <c r="U221" s="63">
        <v>0</v>
      </c>
      <c r="V221" s="114" t="s">
        <v>218</v>
      </c>
      <c r="W221" s="114" t="s">
        <v>218</v>
      </c>
    </row>
    <row r="222" spans="1:23" s="13" customFormat="1" x14ac:dyDescent="0.25">
      <c r="A222" s="19" t="s">
        <v>331</v>
      </c>
      <c r="B222" s="31" t="s">
        <v>332</v>
      </c>
      <c r="C222" s="21" t="s">
        <v>11</v>
      </c>
      <c r="D222" s="62">
        <v>0</v>
      </c>
      <c r="E222" s="63">
        <v>0</v>
      </c>
      <c r="F222" s="63">
        <v>0</v>
      </c>
      <c r="G222" s="63">
        <v>0</v>
      </c>
      <c r="H222" s="62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92">
        <v>0</v>
      </c>
      <c r="U222" s="63">
        <v>0</v>
      </c>
      <c r="V222" s="114" t="s">
        <v>218</v>
      </c>
      <c r="W222" s="114" t="s">
        <v>218</v>
      </c>
    </row>
    <row r="223" spans="1:23" s="13" customFormat="1" x14ac:dyDescent="0.25">
      <c r="A223" s="19" t="s">
        <v>333</v>
      </c>
      <c r="B223" s="27" t="s">
        <v>334</v>
      </c>
      <c r="C223" s="21" t="s">
        <v>11</v>
      </c>
      <c r="D223" s="62">
        <v>0</v>
      </c>
      <c r="E223" s="63">
        <v>0</v>
      </c>
      <c r="F223" s="63">
        <v>0</v>
      </c>
      <c r="G223" s="63">
        <v>0</v>
      </c>
      <c r="H223" s="62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92">
        <v>0</v>
      </c>
      <c r="U223" s="63">
        <v>0</v>
      </c>
      <c r="V223" s="114" t="s">
        <v>218</v>
      </c>
      <c r="W223" s="114" t="s">
        <v>218</v>
      </c>
    </row>
    <row r="224" spans="1:23" s="13" customFormat="1" x14ac:dyDescent="0.25">
      <c r="A224" s="19" t="s">
        <v>335</v>
      </c>
      <c r="B224" s="27" t="s">
        <v>336</v>
      </c>
      <c r="C224" s="21" t="s">
        <v>11</v>
      </c>
      <c r="D224" s="62">
        <v>0</v>
      </c>
      <c r="E224" s="63">
        <v>0</v>
      </c>
      <c r="F224" s="63">
        <v>0</v>
      </c>
      <c r="G224" s="63">
        <v>0</v>
      </c>
      <c r="H224" s="62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92">
        <v>0</v>
      </c>
      <c r="U224" s="63">
        <v>0</v>
      </c>
      <c r="V224" s="114" t="s">
        <v>218</v>
      </c>
      <c r="W224" s="114" t="s">
        <v>218</v>
      </c>
    </row>
    <row r="225" spans="1:23" s="13" customFormat="1" x14ac:dyDescent="0.25">
      <c r="A225" s="19" t="s">
        <v>337</v>
      </c>
      <c r="B225" s="27" t="s">
        <v>338</v>
      </c>
      <c r="C225" s="21" t="s">
        <v>11</v>
      </c>
      <c r="D225" s="62">
        <v>0</v>
      </c>
      <c r="E225" s="63">
        <v>0</v>
      </c>
      <c r="F225" s="63">
        <v>0</v>
      </c>
      <c r="G225" s="63">
        <v>0</v>
      </c>
      <c r="H225" s="62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92">
        <v>0</v>
      </c>
      <c r="U225" s="63">
        <v>0</v>
      </c>
      <c r="V225" s="114" t="s">
        <v>218</v>
      </c>
      <c r="W225" s="114" t="s">
        <v>218</v>
      </c>
    </row>
    <row r="226" spans="1:23" s="13" customFormat="1" x14ac:dyDescent="0.25">
      <c r="A226" s="19" t="s">
        <v>339</v>
      </c>
      <c r="B226" s="31" t="s">
        <v>340</v>
      </c>
      <c r="C226" s="21" t="s">
        <v>11</v>
      </c>
      <c r="D226" s="62">
        <v>0</v>
      </c>
      <c r="E226" s="63">
        <v>0</v>
      </c>
      <c r="F226" s="63">
        <v>0</v>
      </c>
      <c r="G226" s="63">
        <v>0</v>
      </c>
      <c r="H226" s="62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92">
        <v>0</v>
      </c>
      <c r="U226" s="63">
        <v>0</v>
      </c>
      <c r="V226" s="114" t="s">
        <v>218</v>
      </c>
      <c r="W226" s="114" t="s">
        <v>218</v>
      </c>
    </row>
    <row r="227" spans="1:23" s="13" customFormat="1" ht="16.5" customHeight="1" x14ac:dyDescent="0.25">
      <c r="A227" s="19" t="s">
        <v>341</v>
      </c>
      <c r="B227" s="31" t="s">
        <v>342</v>
      </c>
      <c r="C227" s="21" t="s">
        <v>11</v>
      </c>
      <c r="D227" s="62">
        <v>0</v>
      </c>
      <c r="E227" s="63">
        <v>0</v>
      </c>
      <c r="F227" s="63">
        <v>0</v>
      </c>
      <c r="G227" s="63">
        <v>0</v>
      </c>
      <c r="H227" s="62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92">
        <v>0</v>
      </c>
      <c r="U227" s="63">
        <v>0</v>
      </c>
      <c r="V227" s="114" t="s">
        <v>218</v>
      </c>
      <c r="W227" s="114" t="s">
        <v>218</v>
      </c>
    </row>
    <row r="228" spans="1:23" s="13" customFormat="1" x14ac:dyDescent="0.25">
      <c r="A228" s="19" t="s">
        <v>343</v>
      </c>
      <c r="B228" s="27" t="s">
        <v>344</v>
      </c>
      <c r="C228" s="21" t="s">
        <v>11</v>
      </c>
      <c r="D228" s="62">
        <v>0</v>
      </c>
      <c r="E228" s="63">
        <v>0</v>
      </c>
      <c r="F228" s="63">
        <v>0</v>
      </c>
      <c r="G228" s="63">
        <v>0</v>
      </c>
      <c r="H228" s="62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92">
        <v>0</v>
      </c>
      <c r="U228" s="63">
        <v>0</v>
      </c>
      <c r="V228" s="114" t="s">
        <v>218</v>
      </c>
      <c r="W228" s="114" t="s">
        <v>218</v>
      </c>
    </row>
    <row r="229" spans="1:23" s="13" customFormat="1" x14ac:dyDescent="0.25">
      <c r="A229" s="19" t="s">
        <v>345</v>
      </c>
      <c r="B229" s="27" t="s">
        <v>346</v>
      </c>
      <c r="C229" s="21" t="s">
        <v>11</v>
      </c>
      <c r="D229" s="62">
        <v>0</v>
      </c>
      <c r="E229" s="63">
        <v>0</v>
      </c>
      <c r="F229" s="63">
        <v>0</v>
      </c>
      <c r="G229" s="63">
        <v>0</v>
      </c>
      <c r="H229" s="62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92">
        <v>0</v>
      </c>
      <c r="U229" s="63">
        <v>0</v>
      </c>
      <c r="V229" s="114" t="s">
        <v>218</v>
      </c>
      <c r="W229" s="114" t="s">
        <v>218</v>
      </c>
    </row>
    <row r="230" spans="1:23" s="13" customFormat="1" x14ac:dyDescent="0.25">
      <c r="A230" s="19" t="s">
        <v>347</v>
      </c>
      <c r="B230" s="31" t="s">
        <v>348</v>
      </c>
      <c r="C230" s="21" t="s">
        <v>11</v>
      </c>
      <c r="D230" s="62">
        <v>0</v>
      </c>
      <c r="E230" s="63">
        <v>0</v>
      </c>
      <c r="F230" s="63">
        <v>0</v>
      </c>
      <c r="G230" s="63">
        <v>0</v>
      </c>
      <c r="H230" s="62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92">
        <v>0</v>
      </c>
      <c r="U230" s="63">
        <v>0</v>
      </c>
      <c r="V230" s="114" t="s">
        <v>218</v>
      </c>
      <c r="W230" s="114" t="s">
        <v>218</v>
      </c>
    </row>
    <row r="231" spans="1:23" s="13" customFormat="1" x14ac:dyDescent="0.25">
      <c r="A231" s="19" t="s">
        <v>349</v>
      </c>
      <c r="B231" s="31" t="s">
        <v>350</v>
      </c>
      <c r="C231" s="21" t="s">
        <v>11</v>
      </c>
      <c r="D231" s="62">
        <v>0</v>
      </c>
      <c r="E231" s="63">
        <v>0</v>
      </c>
      <c r="F231" s="63">
        <v>0</v>
      </c>
      <c r="G231" s="63">
        <v>0</v>
      </c>
      <c r="H231" s="62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92">
        <v>0</v>
      </c>
      <c r="U231" s="63">
        <v>0</v>
      </c>
      <c r="V231" s="114" t="s">
        <v>218</v>
      </c>
      <c r="W231" s="114" t="s">
        <v>218</v>
      </c>
    </row>
    <row r="232" spans="1:23" s="13" customFormat="1" x14ac:dyDescent="0.25">
      <c r="A232" s="19" t="s">
        <v>351</v>
      </c>
      <c r="B232" s="31" t="s">
        <v>352</v>
      </c>
      <c r="C232" s="21" t="s">
        <v>11</v>
      </c>
      <c r="D232" s="62">
        <v>0</v>
      </c>
      <c r="E232" s="63">
        <v>0</v>
      </c>
      <c r="F232" s="63">
        <v>0</v>
      </c>
      <c r="G232" s="63">
        <v>0</v>
      </c>
      <c r="H232" s="62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92">
        <v>0</v>
      </c>
      <c r="U232" s="63">
        <v>0</v>
      </c>
      <c r="V232" s="114" t="s">
        <v>218</v>
      </c>
      <c r="W232" s="114" t="s">
        <v>218</v>
      </c>
    </row>
    <row r="233" spans="1:23" s="13" customFormat="1" x14ac:dyDescent="0.25">
      <c r="A233" s="19" t="s">
        <v>353</v>
      </c>
      <c r="B233" s="46" t="s">
        <v>354</v>
      </c>
      <c r="C233" s="21" t="s">
        <v>11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92">
        <v>0</v>
      </c>
      <c r="U233" s="63">
        <v>2</v>
      </c>
      <c r="V233" s="114">
        <f>S233+P233+M233+J233+G233</f>
        <v>7.5</v>
      </c>
      <c r="W233" s="114">
        <v>7.5</v>
      </c>
    </row>
    <row r="234" spans="1:23" s="13" customFormat="1" x14ac:dyDescent="0.25">
      <c r="A234" s="19" t="s">
        <v>355</v>
      </c>
      <c r="B234" s="31" t="s">
        <v>356</v>
      </c>
      <c r="C234" s="21" t="s">
        <v>11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92">
        <v>0</v>
      </c>
      <c r="U234" s="63">
        <v>0</v>
      </c>
      <c r="V234" s="114" t="s">
        <v>218</v>
      </c>
      <c r="W234" s="114" t="s">
        <v>218</v>
      </c>
    </row>
    <row r="235" spans="1:23" s="13" customFormat="1" x14ac:dyDescent="0.25">
      <c r="A235" s="19" t="s">
        <v>357</v>
      </c>
      <c r="B235" s="31" t="s">
        <v>358</v>
      </c>
      <c r="C235" s="21" t="s">
        <v>11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92">
        <v>0</v>
      </c>
      <c r="U235" s="63">
        <v>0</v>
      </c>
      <c r="V235" s="114" t="s">
        <v>218</v>
      </c>
      <c r="W235" s="114" t="s">
        <v>218</v>
      </c>
    </row>
    <row r="236" spans="1:23" s="13" customFormat="1" x14ac:dyDescent="0.25">
      <c r="A236" s="19" t="s">
        <v>359</v>
      </c>
      <c r="B236" s="27" t="s">
        <v>334</v>
      </c>
      <c r="C236" s="21" t="s">
        <v>11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92">
        <v>0</v>
      </c>
      <c r="U236" s="63">
        <v>0</v>
      </c>
      <c r="V236" s="114" t="s">
        <v>218</v>
      </c>
      <c r="W236" s="114" t="s">
        <v>218</v>
      </c>
    </row>
    <row r="237" spans="1:23" s="13" customFormat="1" x14ac:dyDescent="0.25">
      <c r="A237" s="19" t="s">
        <v>360</v>
      </c>
      <c r="B237" s="27" t="s">
        <v>336</v>
      </c>
      <c r="C237" s="21" t="s">
        <v>11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92">
        <v>0</v>
      </c>
      <c r="U237" s="63">
        <v>0</v>
      </c>
      <c r="V237" s="114" t="s">
        <v>218</v>
      </c>
      <c r="W237" s="114" t="s">
        <v>218</v>
      </c>
    </row>
    <row r="238" spans="1:23" s="13" customFormat="1" x14ac:dyDescent="0.25">
      <c r="A238" s="19" t="s">
        <v>361</v>
      </c>
      <c r="B238" s="27" t="s">
        <v>338</v>
      </c>
      <c r="C238" s="21" t="s">
        <v>11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92">
        <v>0</v>
      </c>
      <c r="U238" s="63">
        <v>0</v>
      </c>
      <c r="V238" s="114" t="s">
        <v>218</v>
      </c>
      <c r="W238" s="114" t="s">
        <v>218</v>
      </c>
    </row>
    <row r="239" spans="1:23" s="13" customFormat="1" x14ac:dyDescent="0.25">
      <c r="A239" s="19" t="s">
        <v>362</v>
      </c>
      <c r="B239" s="31" t="s">
        <v>214</v>
      </c>
      <c r="C239" s="21" t="s">
        <v>11</v>
      </c>
      <c r="D239" s="47">
        <v>7.16</v>
      </c>
      <c r="E239" s="139">
        <v>1.7450000000000001</v>
      </c>
      <c r="F239" s="55" t="s">
        <v>218</v>
      </c>
      <c r="G239" s="55">
        <v>0.5</v>
      </c>
      <c r="H239" s="126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90">
        <v>1</v>
      </c>
      <c r="U239" s="55">
        <v>2</v>
      </c>
      <c r="V239" s="114">
        <f>S239+P239+M239+J239+G239</f>
        <v>7.5</v>
      </c>
      <c r="W239" s="114">
        <v>7.5</v>
      </c>
    </row>
    <row r="240" spans="1:23" s="13" customFormat="1" x14ac:dyDescent="0.25">
      <c r="A240" s="19" t="s">
        <v>363</v>
      </c>
      <c r="B240" s="31" t="s">
        <v>364</v>
      </c>
      <c r="C240" s="21" t="s">
        <v>11</v>
      </c>
      <c r="D240" s="62">
        <v>0</v>
      </c>
      <c r="E240" s="139" t="s">
        <v>218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92">
        <v>0</v>
      </c>
      <c r="U240" s="63">
        <v>0</v>
      </c>
      <c r="V240" s="114" t="s">
        <v>218</v>
      </c>
      <c r="W240" s="114" t="s">
        <v>218</v>
      </c>
    </row>
    <row r="241" spans="1:23" s="13" customFormat="1" ht="30" x14ac:dyDescent="0.25">
      <c r="A241" s="19" t="s">
        <v>365</v>
      </c>
      <c r="B241" s="46" t="s">
        <v>366</v>
      </c>
      <c r="C241" s="21" t="s">
        <v>11</v>
      </c>
      <c r="D241" s="64">
        <f t="shared" ref="D241:F241" si="199">D165-D183</f>
        <v>0.75600000000001444</v>
      </c>
      <c r="E241" s="64">
        <f t="shared" si="199"/>
        <v>-0.88800000000000523</v>
      </c>
      <c r="F241" s="64">
        <f t="shared" si="199"/>
        <v>2.8000000000000114</v>
      </c>
      <c r="G241" s="64">
        <f t="shared" ref="G241:I241" si="200">G165-G183</f>
        <v>11.543999999999997</v>
      </c>
      <c r="H241" s="64">
        <f>H165-H183</f>
        <v>2.8097999999999956</v>
      </c>
      <c r="I241" s="64">
        <f t="shared" si="200"/>
        <v>0.33920000000000528</v>
      </c>
      <c r="J241" s="64">
        <f t="shared" ref="J241:Q241" si="201">J165-J183</f>
        <v>4.5620959999999968</v>
      </c>
      <c r="K241" s="64">
        <f t="shared" si="201"/>
        <v>12.003399999999999</v>
      </c>
      <c r="L241" s="64">
        <f t="shared" ref="L241" si="202">L165-L183</f>
        <v>13.65873599999999</v>
      </c>
      <c r="M241" s="64">
        <f t="shared" si="201"/>
        <v>4.4086092959999803</v>
      </c>
      <c r="N241" s="97">
        <f t="shared" si="201"/>
        <v>-36.500460000000004</v>
      </c>
      <c r="O241" s="64">
        <f t="shared" ref="O241" si="203">O165-O183</f>
        <v>7.3604899359999933</v>
      </c>
      <c r="P241" s="64">
        <f t="shared" ref="P241:R241" si="204">P165-P183</f>
        <v>0.32989949572801436</v>
      </c>
      <c r="Q241" s="64">
        <f t="shared" si="201"/>
        <v>-12.002799999999993</v>
      </c>
      <c r="R241" s="64">
        <f t="shared" si="204"/>
        <v>3.4087110032480012</v>
      </c>
      <c r="S241" s="64">
        <f t="shared" ref="S241:V241" si="205">S165-S183</f>
        <v>0.7397463800955677</v>
      </c>
      <c r="T241" s="64">
        <f t="shared" si="205"/>
        <v>-28.596999999999994</v>
      </c>
      <c r="U241" s="64">
        <f t="shared" ref="U241" si="206">U165-U183</f>
        <v>3.9140010443486943</v>
      </c>
      <c r="V241" s="64">
        <f t="shared" si="205"/>
        <v>21.584351171823641</v>
      </c>
      <c r="W241" s="114">
        <v>21.58</v>
      </c>
    </row>
    <row r="242" spans="1:23" s="13" customFormat="1" ht="30" x14ac:dyDescent="0.25">
      <c r="A242" s="19" t="s">
        <v>367</v>
      </c>
      <c r="B242" s="46" t="s">
        <v>368</v>
      </c>
      <c r="C242" s="21" t="s">
        <v>11</v>
      </c>
      <c r="D242" s="64">
        <v>2.72</v>
      </c>
      <c r="E242" s="64">
        <f t="shared" ref="E242:F242" si="207">E243+E244</f>
        <v>0</v>
      </c>
      <c r="F242" s="64">
        <f t="shared" si="207"/>
        <v>3.2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94">
        <f t="shared" ref="T242" si="208">T243+T244</f>
        <v>1.4</v>
      </c>
      <c r="U242" s="63">
        <v>0</v>
      </c>
      <c r="V242" s="114" t="s">
        <v>218</v>
      </c>
      <c r="W242" s="114" t="s">
        <v>218</v>
      </c>
    </row>
    <row r="243" spans="1:23" s="13" customFormat="1" x14ac:dyDescent="0.25">
      <c r="A243" s="19" t="s">
        <v>369</v>
      </c>
      <c r="B243" s="31" t="s">
        <v>370</v>
      </c>
      <c r="C243" s="21" t="s">
        <v>11</v>
      </c>
      <c r="D243" s="64">
        <v>2.72</v>
      </c>
      <c r="E243" s="139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94">
        <v>0</v>
      </c>
      <c r="U243" s="63">
        <v>0</v>
      </c>
      <c r="V243" s="114" t="s">
        <v>218</v>
      </c>
      <c r="W243" s="114" t="s">
        <v>218</v>
      </c>
    </row>
    <row r="244" spans="1:23" s="13" customFormat="1" x14ac:dyDescent="0.25">
      <c r="A244" s="19" t="s">
        <v>371</v>
      </c>
      <c r="B244" s="31" t="s">
        <v>372</v>
      </c>
      <c r="C244" s="21" t="s">
        <v>11</v>
      </c>
      <c r="D244" s="65">
        <v>0</v>
      </c>
      <c r="E244" s="139">
        <v>0</v>
      </c>
      <c r="F244" s="65">
        <f t="shared" ref="F244" si="209">F182</f>
        <v>3.2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5">
        <f t="shared" ref="T244" si="210">T182</f>
        <v>1.4</v>
      </c>
      <c r="U244" s="63">
        <v>0</v>
      </c>
      <c r="V244" s="114" t="s">
        <v>218</v>
      </c>
      <c r="W244" s="114" t="s">
        <v>218</v>
      </c>
    </row>
    <row r="245" spans="1:23" s="13" customFormat="1" ht="30" x14ac:dyDescent="0.25">
      <c r="A245" s="19" t="s">
        <v>373</v>
      </c>
      <c r="B245" s="46" t="s">
        <v>374</v>
      </c>
      <c r="C245" s="21" t="s">
        <v>11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92">
        <v>0</v>
      </c>
      <c r="U245" s="63">
        <v>0</v>
      </c>
      <c r="V245" s="114" t="s">
        <v>218</v>
      </c>
      <c r="W245" s="114" t="s">
        <v>218</v>
      </c>
    </row>
    <row r="246" spans="1:23" s="13" customFormat="1" ht="30" x14ac:dyDescent="0.25">
      <c r="A246" s="19" t="s">
        <v>375</v>
      </c>
      <c r="B246" s="31" t="s">
        <v>376</v>
      </c>
      <c r="C246" s="21" t="s">
        <v>11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92">
        <v>0</v>
      </c>
      <c r="U246" s="63">
        <v>0</v>
      </c>
      <c r="V246" s="114" t="s">
        <v>218</v>
      </c>
      <c r="W246" s="114" t="s">
        <v>218</v>
      </c>
    </row>
    <row r="247" spans="1:23" s="13" customFormat="1" x14ac:dyDescent="0.25">
      <c r="A247" s="19" t="s">
        <v>377</v>
      </c>
      <c r="B247" s="31" t="s">
        <v>378</v>
      </c>
      <c r="C247" s="21" t="s">
        <v>11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92">
        <v>0</v>
      </c>
      <c r="U247" s="63">
        <v>0</v>
      </c>
      <c r="V247" s="114" t="s">
        <v>218</v>
      </c>
      <c r="W247" s="114" t="s">
        <v>218</v>
      </c>
    </row>
    <row r="248" spans="1:23" s="13" customFormat="1" x14ac:dyDescent="0.25">
      <c r="A248" s="19" t="s">
        <v>379</v>
      </c>
      <c r="B248" s="46" t="s">
        <v>380</v>
      </c>
      <c r="C248" s="21" t="s">
        <v>11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92">
        <v>0</v>
      </c>
      <c r="U248" s="63">
        <v>0</v>
      </c>
      <c r="V248" s="114" t="s">
        <v>218</v>
      </c>
      <c r="W248" s="114" t="s">
        <v>218</v>
      </c>
    </row>
    <row r="249" spans="1:23" s="13" customFormat="1" ht="30" x14ac:dyDescent="0.25">
      <c r="A249" s="19" t="s">
        <v>381</v>
      </c>
      <c r="B249" s="46" t="s">
        <v>382</v>
      </c>
      <c r="C249" s="21" t="s">
        <v>11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92">
        <v>0</v>
      </c>
      <c r="U249" s="63">
        <v>0</v>
      </c>
      <c r="V249" s="114" t="s">
        <v>218</v>
      </c>
      <c r="W249" s="114" t="s">
        <v>218</v>
      </c>
    </row>
    <row r="250" spans="1:23" s="13" customFormat="1" x14ac:dyDescent="0.25">
      <c r="A250" s="19" t="s">
        <v>383</v>
      </c>
      <c r="B250" s="46" t="s">
        <v>384</v>
      </c>
      <c r="C250" s="21" t="s">
        <v>11</v>
      </c>
      <c r="D250" s="64">
        <v>1.738</v>
      </c>
      <c r="E250" s="139">
        <v>2.4900000000000002</v>
      </c>
      <c r="F250" s="63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91">
        <v>0</v>
      </c>
      <c r="U250" s="63">
        <v>0</v>
      </c>
      <c r="V250" s="114" t="s">
        <v>218</v>
      </c>
      <c r="W250" s="114" t="s">
        <v>218</v>
      </c>
    </row>
    <row r="251" spans="1:23" s="13" customFormat="1" ht="15.75" thickBot="1" x14ac:dyDescent="0.3">
      <c r="A251" s="40" t="s">
        <v>385</v>
      </c>
      <c r="B251" s="66" t="s">
        <v>386</v>
      </c>
      <c r="C251" s="41" t="s">
        <v>11</v>
      </c>
      <c r="D251" s="217">
        <v>2.4900000000000002</v>
      </c>
      <c r="E251" s="150">
        <v>1.601</v>
      </c>
      <c r="F251" s="164">
        <v>0</v>
      </c>
      <c r="G251" s="164">
        <v>0</v>
      </c>
      <c r="H251" s="165">
        <v>0</v>
      </c>
      <c r="I251" s="164">
        <v>0</v>
      </c>
      <c r="J251" s="165">
        <v>0</v>
      </c>
      <c r="K251" s="165">
        <v>0</v>
      </c>
      <c r="L251" s="165">
        <v>0</v>
      </c>
      <c r="M251" s="165">
        <v>0</v>
      </c>
      <c r="N251" s="165">
        <v>0</v>
      </c>
      <c r="O251" s="165">
        <v>0</v>
      </c>
      <c r="P251" s="164">
        <v>0</v>
      </c>
      <c r="Q251" s="164">
        <v>0</v>
      </c>
      <c r="R251" s="164">
        <v>0</v>
      </c>
      <c r="S251" s="164">
        <v>0</v>
      </c>
      <c r="T251" s="196">
        <v>0</v>
      </c>
      <c r="U251" s="164">
        <v>0</v>
      </c>
      <c r="V251" s="67" t="s">
        <v>218</v>
      </c>
      <c r="W251" s="67" t="s">
        <v>218</v>
      </c>
    </row>
    <row r="252" spans="1:23" s="13" customFormat="1" x14ac:dyDescent="0.25">
      <c r="A252" s="42" t="s">
        <v>387</v>
      </c>
      <c r="B252" s="45" t="s">
        <v>102</v>
      </c>
      <c r="C252" s="43" t="s">
        <v>218</v>
      </c>
      <c r="D252" s="16" t="s">
        <v>218</v>
      </c>
      <c r="E252" s="151" t="s">
        <v>218</v>
      </c>
      <c r="F252" s="52" t="s">
        <v>218</v>
      </c>
      <c r="G252" s="52" t="s">
        <v>218</v>
      </c>
      <c r="H252" s="16" t="s">
        <v>218</v>
      </c>
      <c r="I252" s="52" t="s">
        <v>218</v>
      </c>
      <c r="J252" s="16" t="s">
        <v>218</v>
      </c>
      <c r="K252" s="16" t="s">
        <v>218</v>
      </c>
      <c r="L252" s="16" t="s">
        <v>218</v>
      </c>
      <c r="M252" s="51" t="s">
        <v>218</v>
      </c>
      <c r="N252" s="16" t="s">
        <v>218</v>
      </c>
      <c r="O252" s="51" t="s">
        <v>218</v>
      </c>
      <c r="P252" s="52" t="s">
        <v>218</v>
      </c>
      <c r="Q252" s="52" t="s">
        <v>218</v>
      </c>
      <c r="R252" s="52" t="s">
        <v>218</v>
      </c>
      <c r="S252" s="52" t="s">
        <v>218</v>
      </c>
      <c r="T252" s="51" t="s">
        <v>218</v>
      </c>
      <c r="U252" s="52" t="s">
        <v>218</v>
      </c>
      <c r="V252" s="114" t="s">
        <v>218</v>
      </c>
      <c r="W252" s="114" t="s">
        <v>218</v>
      </c>
    </row>
    <row r="253" spans="1:23" s="13" customFormat="1" ht="30" x14ac:dyDescent="0.25">
      <c r="A253" s="19" t="s">
        <v>388</v>
      </c>
      <c r="B253" s="31" t="s">
        <v>389</v>
      </c>
      <c r="C253" s="21" t="s">
        <v>11</v>
      </c>
      <c r="D253" s="47">
        <v>19.54</v>
      </c>
      <c r="E253" s="139">
        <v>19.273</v>
      </c>
      <c r="F253" s="259">
        <v>23.61</v>
      </c>
      <c r="G253" s="55">
        <v>6.4</v>
      </c>
      <c r="H253" s="47">
        <v>6.0250000000000004</v>
      </c>
      <c r="I253" s="55">
        <v>6.4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91">
        <v>7.1</v>
      </c>
      <c r="U253" s="55">
        <v>3</v>
      </c>
      <c r="V253" s="114">
        <f>S253+P253+M253+J253+G253</f>
        <v>24.4</v>
      </c>
      <c r="W253" s="114">
        <v>24.4</v>
      </c>
    </row>
    <row r="254" spans="1:23" s="13" customFormat="1" ht="30" x14ac:dyDescent="0.25">
      <c r="A254" s="19" t="s">
        <v>390</v>
      </c>
      <c r="B254" s="27" t="s">
        <v>391</v>
      </c>
      <c r="C254" s="21" t="s">
        <v>11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92">
        <v>0</v>
      </c>
      <c r="U254" s="63">
        <v>0</v>
      </c>
      <c r="V254" s="114" t="s">
        <v>218</v>
      </c>
      <c r="W254" s="114" t="s">
        <v>218</v>
      </c>
    </row>
    <row r="255" spans="1:23" s="13" customFormat="1" x14ac:dyDescent="0.25">
      <c r="A255" s="19" t="s">
        <v>392</v>
      </c>
      <c r="B255" s="32" t="s">
        <v>393</v>
      </c>
      <c r="C255" s="21" t="s">
        <v>11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92">
        <v>0</v>
      </c>
      <c r="U255" s="63">
        <v>0</v>
      </c>
      <c r="V255" s="114" t="s">
        <v>218</v>
      </c>
      <c r="W255" s="114" t="s">
        <v>218</v>
      </c>
    </row>
    <row r="256" spans="1:23" s="13" customFormat="1" ht="30" x14ac:dyDescent="0.25">
      <c r="A256" s="19" t="s">
        <v>394</v>
      </c>
      <c r="B256" s="32" t="s">
        <v>395</v>
      </c>
      <c r="C256" s="21" t="s">
        <v>11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92">
        <v>0</v>
      </c>
      <c r="U256" s="63">
        <v>0</v>
      </c>
      <c r="V256" s="114" t="s">
        <v>218</v>
      </c>
      <c r="W256" s="114" t="s">
        <v>218</v>
      </c>
    </row>
    <row r="257" spans="1:23" s="13" customFormat="1" x14ac:dyDescent="0.25">
      <c r="A257" s="19" t="s">
        <v>396</v>
      </c>
      <c r="B257" s="34" t="s">
        <v>393</v>
      </c>
      <c r="C257" s="21" t="s">
        <v>11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92">
        <v>0</v>
      </c>
      <c r="U257" s="63">
        <v>0</v>
      </c>
      <c r="V257" s="114" t="s">
        <v>218</v>
      </c>
      <c r="W257" s="114" t="s">
        <v>218</v>
      </c>
    </row>
    <row r="258" spans="1:23" s="13" customFormat="1" ht="30" x14ac:dyDescent="0.25">
      <c r="A258" s="19" t="s">
        <v>397</v>
      </c>
      <c r="B258" s="32" t="s">
        <v>17</v>
      </c>
      <c r="C258" s="21" t="s">
        <v>11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92">
        <v>0</v>
      </c>
      <c r="U258" s="63">
        <v>0</v>
      </c>
      <c r="V258" s="114" t="s">
        <v>218</v>
      </c>
      <c r="W258" s="114" t="s">
        <v>218</v>
      </c>
    </row>
    <row r="259" spans="1:23" s="13" customFormat="1" x14ac:dyDescent="0.25">
      <c r="A259" s="19" t="s">
        <v>398</v>
      </c>
      <c r="B259" s="34" t="s">
        <v>393</v>
      </c>
      <c r="C259" s="21" t="s">
        <v>11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92">
        <v>0</v>
      </c>
      <c r="U259" s="63">
        <v>0</v>
      </c>
      <c r="V259" s="114" t="s">
        <v>218</v>
      </c>
      <c r="W259" s="114" t="s">
        <v>218</v>
      </c>
    </row>
    <row r="260" spans="1:23" s="13" customFormat="1" ht="30" x14ac:dyDescent="0.25">
      <c r="A260" s="19" t="s">
        <v>399</v>
      </c>
      <c r="B260" s="32" t="s">
        <v>19</v>
      </c>
      <c r="C260" s="21" t="s">
        <v>11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92">
        <v>0</v>
      </c>
      <c r="U260" s="63">
        <v>0</v>
      </c>
      <c r="V260" s="114" t="s">
        <v>218</v>
      </c>
      <c r="W260" s="114" t="s">
        <v>218</v>
      </c>
    </row>
    <row r="261" spans="1:23" s="13" customFormat="1" x14ac:dyDescent="0.25">
      <c r="A261" s="19" t="s">
        <v>400</v>
      </c>
      <c r="B261" s="34" t="s">
        <v>393</v>
      </c>
      <c r="C261" s="21" t="s">
        <v>11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92">
        <v>0</v>
      </c>
      <c r="U261" s="63">
        <v>0</v>
      </c>
      <c r="V261" s="114" t="s">
        <v>218</v>
      </c>
      <c r="W261" s="114" t="s">
        <v>218</v>
      </c>
    </row>
    <row r="262" spans="1:23" s="13" customFormat="1" x14ac:dyDescent="0.25">
      <c r="A262" s="19" t="s">
        <v>401</v>
      </c>
      <c r="B262" s="27" t="s">
        <v>402</v>
      </c>
      <c r="C262" s="21" t="s">
        <v>11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92">
        <v>0</v>
      </c>
      <c r="U262" s="63">
        <v>0</v>
      </c>
      <c r="V262" s="114" t="s">
        <v>218</v>
      </c>
      <c r="W262" s="114" t="s">
        <v>218</v>
      </c>
    </row>
    <row r="263" spans="1:23" s="13" customFormat="1" x14ac:dyDescent="0.25">
      <c r="A263" s="19" t="s">
        <v>403</v>
      </c>
      <c r="B263" s="32" t="s">
        <v>393</v>
      </c>
      <c r="C263" s="21" t="s">
        <v>11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92">
        <v>0</v>
      </c>
      <c r="U263" s="63">
        <v>0</v>
      </c>
      <c r="V263" s="114" t="s">
        <v>218</v>
      </c>
      <c r="W263" s="114" t="s">
        <v>218</v>
      </c>
    </row>
    <row r="264" spans="1:23" s="13" customFormat="1" x14ac:dyDescent="0.25">
      <c r="A264" s="19" t="s">
        <v>404</v>
      </c>
      <c r="B264" s="26" t="s">
        <v>405</v>
      </c>
      <c r="C264" s="21" t="s">
        <v>11</v>
      </c>
      <c r="D264" s="64">
        <v>3.0449999999999999</v>
      </c>
      <c r="E264" s="139">
        <v>5.0149999999999997</v>
      </c>
      <c r="F264" s="63">
        <v>0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91">
        <v>6.6</v>
      </c>
      <c r="U264" s="55">
        <v>2.2000000000000002</v>
      </c>
      <c r="V264" s="114">
        <f>S264+P264+M264+J264+G264</f>
        <v>19.7</v>
      </c>
      <c r="W264" s="114">
        <v>19.7</v>
      </c>
    </row>
    <row r="265" spans="1:23" s="13" customFormat="1" x14ac:dyDescent="0.25">
      <c r="A265" s="19" t="s">
        <v>406</v>
      </c>
      <c r="B265" s="32" t="s">
        <v>393</v>
      </c>
      <c r="C265" s="21" t="s">
        <v>11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92">
        <v>0</v>
      </c>
      <c r="U265" s="63">
        <v>0</v>
      </c>
      <c r="V265" s="114" t="s">
        <v>218</v>
      </c>
      <c r="W265" s="114" t="s">
        <v>218</v>
      </c>
    </row>
    <row r="266" spans="1:23" s="13" customFormat="1" x14ac:dyDescent="0.25">
      <c r="A266" s="19" t="s">
        <v>407</v>
      </c>
      <c r="B266" s="26" t="s">
        <v>408</v>
      </c>
      <c r="C266" s="21" t="s">
        <v>11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92">
        <v>0</v>
      </c>
      <c r="U266" s="63">
        <v>0</v>
      </c>
      <c r="V266" s="114" t="s">
        <v>218</v>
      </c>
      <c r="W266" s="114" t="s">
        <v>218</v>
      </c>
    </row>
    <row r="267" spans="1:23" s="13" customFormat="1" x14ac:dyDescent="0.25">
      <c r="A267" s="19" t="s">
        <v>409</v>
      </c>
      <c r="B267" s="32" t="s">
        <v>393</v>
      </c>
      <c r="C267" s="21" t="s">
        <v>11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92">
        <v>0</v>
      </c>
      <c r="U267" s="63">
        <v>0</v>
      </c>
      <c r="V267" s="114" t="s">
        <v>218</v>
      </c>
      <c r="W267" s="114" t="s">
        <v>218</v>
      </c>
    </row>
    <row r="268" spans="1:23" s="13" customFormat="1" x14ac:dyDescent="0.25">
      <c r="A268" s="19" t="s">
        <v>410</v>
      </c>
      <c r="B268" s="26" t="s">
        <v>411</v>
      </c>
      <c r="C268" s="21" t="s">
        <v>11</v>
      </c>
      <c r="D268" s="62">
        <v>13.6</v>
      </c>
      <c r="E268" s="139" t="s">
        <v>218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92">
        <v>0</v>
      </c>
      <c r="U268" s="63">
        <v>0</v>
      </c>
      <c r="V268" s="114" t="s">
        <v>218</v>
      </c>
      <c r="W268" s="114" t="s">
        <v>218</v>
      </c>
    </row>
    <row r="269" spans="1:23" s="13" customFormat="1" x14ac:dyDescent="0.25">
      <c r="A269" s="19" t="s">
        <v>412</v>
      </c>
      <c r="B269" s="32" t="s">
        <v>393</v>
      </c>
      <c r="C269" s="21" t="s">
        <v>11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92">
        <v>0</v>
      </c>
      <c r="U269" s="63">
        <v>0</v>
      </c>
      <c r="V269" s="114" t="s">
        <v>218</v>
      </c>
      <c r="W269" s="114" t="s">
        <v>218</v>
      </c>
    </row>
    <row r="270" spans="1:23" s="13" customFormat="1" ht="15.75" customHeight="1" x14ac:dyDescent="0.25">
      <c r="A270" s="19" t="s">
        <v>413</v>
      </c>
      <c r="B270" s="26" t="s">
        <v>414</v>
      </c>
      <c r="C270" s="21" t="s">
        <v>11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92">
        <v>0</v>
      </c>
      <c r="U270" s="63">
        <v>0</v>
      </c>
      <c r="V270" s="114" t="s">
        <v>218</v>
      </c>
      <c r="W270" s="114" t="s">
        <v>218</v>
      </c>
    </row>
    <row r="271" spans="1:23" s="13" customFormat="1" x14ac:dyDescent="0.25">
      <c r="A271" s="19" t="s">
        <v>415</v>
      </c>
      <c r="B271" s="32" t="s">
        <v>393</v>
      </c>
      <c r="C271" s="21" t="s">
        <v>11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92">
        <v>0</v>
      </c>
      <c r="U271" s="63">
        <v>0</v>
      </c>
      <c r="V271" s="114" t="s">
        <v>218</v>
      </c>
      <c r="W271" s="114" t="s">
        <v>218</v>
      </c>
    </row>
    <row r="272" spans="1:23" s="13" customFormat="1" x14ac:dyDescent="0.25">
      <c r="A272" s="19" t="s">
        <v>413</v>
      </c>
      <c r="B272" s="26" t="s">
        <v>416</v>
      </c>
      <c r="C272" s="21" t="s">
        <v>11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92">
        <v>0</v>
      </c>
      <c r="U272" s="63">
        <v>0</v>
      </c>
      <c r="V272" s="114" t="s">
        <v>218</v>
      </c>
      <c r="W272" s="114" t="s">
        <v>218</v>
      </c>
    </row>
    <row r="273" spans="1:23" s="13" customFormat="1" x14ac:dyDescent="0.25">
      <c r="A273" s="19" t="s">
        <v>417</v>
      </c>
      <c r="B273" s="32" t="s">
        <v>393</v>
      </c>
      <c r="C273" s="21" t="s">
        <v>11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92">
        <v>0</v>
      </c>
      <c r="U273" s="63">
        <v>0</v>
      </c>
      <c r="V273" s="114" t="s">
        <v>218</v>
      </c>
      <c r="W273" s="114" t="s">
        <v>218</v>
      </c>
    </row>
    <row r="274" spans="1:23" s="13" customFormat="1" ht="30" x14ac:dyDescent="0.25">
      <c r="A274" s="19" t="s">
        <v>418</v>
      </c>
      <c r="B274" s="27" t="s">
        <v>419</v>
      </c>
      <c r="C274" s="21" t="s">
        <v>11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92">
        <v>0</v>
      </c>
      <c r="U274" s="63">
        <v>0</v>
      </c>
      <c r="V274" s="114" t="s">
        <v>218</v>
      </c>
      <c r="W274" s="114" t="s">
        <v>218</v>
      </c>
    </row>
    <row r="275" spans="1:23" s="13" customFormat="1" x14ac:dyDescent="0.25">
      <c r="A275" s="19" t="s">
        <v>420</v>
      </c>
      <c r="B275" s="32" t="s">
        <v>393</v>
      </c>
      <c r="C275" s="21" t="s">
        <v>11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92">
        <v>0</v>
      </c>
      <c r="U275" s="63">
        <v>0</v>
      </c>
      <c r="V275" s="114" t="s">
        <v>218</v>
      </c>
      <c r="W275" s="114" t="s">
        <v>218</v>
      </c>
    </row>
    <row r="276" spans="1:23" s="13" customFormat="1" x14ac:dyDescent="0.25">
      <c r="A276" s="19" t="s">
        <v>421</v>
      </c>
      <c r="B276" s="32" t="s">
        <v>35</v>
      </c>
      <c r="C276" s="21" t="s">
        <v>11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92">
        <v>0</v>
      </c>
      <c r="U276" s="63">
        <v>0</v>
      </c>
      <c r="V276" s="114" t="s">
        <v>218</v>
      </c>
      <c r="W276" s="114" t="s">
        <v>218</v>
      </c>
    </row>
    <row r="277" spans="1:23" s="13" customFormat="1" x14ac:dyDescent="0.25">
      <c r="A277" s="19" t="s">
        <v>422</v>
      </c>
      <c r="B277" s="34" t="s">
        <v>393</v>
      </c>
      <c r="C277" s="21" t="s">
        <v>11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92">
        <v>0</v>
      </c>
      <c r="U277" s="63">
        <v>0</v>
      </c>
      <c r="V277" s="114" t="s">
        <v>218</v>
      </c>
      <c r="W277" s="114" t="s">
        <v>218</v>
      </c>
    </row>
    <row r="278" spans="1:23" s="13" customFormat="1" x14ac:dyDescent="0.25">
      <c r="A278" s="19" t="s">
        <v>423</v>
      </c>
      <c r="B278" s="32" t="s">
        <v>37</v>
      </c>
      <c r="C278" s="21" t="s">
        <v>11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92">
        <v>0</v>
      </c>
      <c r="U278" s="63">
        <v>0</v>
      </c>
      <c r="V278" s="114" t="s">
        <v>218</v>
      </c>
      <c r="W278" s="114" t="s">
        <v>218</v>
      </c>
    </row>
    <row r="279" spans="1:23" s="13" customFormat="1" x14ac:dyDescent="0.25">
      <c r="A279" s="19" t="s">
        <v>424</v>
      </c>
      <c r="B279" s="34" t="s">
        <v>393</v>
      </c>
      <c r="C279" s="21" t="s">
        <v>11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92">
        <v>0</v>
      </c>
      <c r="U279" s="63">
        <v>0</v>
      </c>
      <c r="V279" s="114" t="s">
        <v>218</v>
      </c>
      <c r="W279" s="114" t="s">
        <v>218</v>
      </c>
    </row>
    <row r="280" spans="1:23" s="13" customFormat="1" x14ac:dyDescent="0.25">
      <c r="A280" s="19" t="s">
        <v>425</v>
      </c>
      <c r="B280" s="27" t="s">
        <v>426</v>
      </c>
      <c r="C280" s="21" t="s">
        <v>11</v>
      </c>
      <c r="D280" s="47">
        <v>2.89</v>
      </c>
      <c r="E280" s="139">
        <v>2.4900000000000002</v>
      </c>
      <c r="F280" s="63">
        <v>0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91">
        <v>0.8</v>
      </c>
      <c r="U280" s="55">
        <v>0.8</v>
      </c>
      <c r="V280" s="114">
        <f>S280+P280+M280+J280+G280</f>
        <v>5.5</v>
      </c>
      <c r="W280" s="114">
        <v>5.5</v>
      </c>
    </row>
    <row r="281" spans="1:23" s="13" customFormat="1" x14ac:dyDescent="0.25">
      <c r="A281" s="19" t="s">
        <v>427</v>
      </c>
      <c r="B281" s="32" t="s">
        <v>393</v>
      </c>
      <c r="C281" s="21" t="s">
        <v>11</v>
      </c>
      <c r="D281" s="62">
        <v>0</v>
      </c>
      <c r="E281" s="139" t="s">
        <v>218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92">
        <v>0</v>
      </c>
      <c r="U281" s="63">
        <v>0</v>
      </c>
      <c r="V281" s="114" t="s">
        <v>218</v>
      </c>
      <c r="W281" s="114" t="s">
        <v>218</v>
      </c>
    </row>
    <row r="282" spans="1:23" s="13" customFormat="1" ht="30" x14ac:dyDescent="0.25">
      <c r="A282" s="19" t="s">
        <v>428</v>
      </c>
      <c r="B282" s="31" t="s">
        <v>429</v>
      </c>
      <c r="C282" s="21" t="s">
        <v>11</v>
      </c>
      <c r="D282" s="47">
        <v>59.78</v>
      </c>
      <c r="E282" s="175">
        <v>70.019000000000005</v>
      </c>
      <c r="F282" s="259">
        <v>84.4</v>
      </c>
      <c r="G282" s="55">
        <v>20</v>
      </c>
      <c r="H282" s="47">
        <v>54.468000000000004</v>
      </c>
      <c r="I282" s="55">
        <v>20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91">
        <v>22</v>
      </c>
      <c r="U282" s="55">
        <v>12</v>
      </c>
      <c r="V282" s="114">
        <f>S282+P282+M282+J282+G282</f>
        <v>80</v>
      </c>
      <c r="W282" s="114">
        <v>80</v>
      </c>
    </row>
    <row r="283" spans="1:23" s="13" customFormat="1" x14ac:dyDescent="0.25">
      <c r="A283" s="19" t="s">
        <v>430</v>
      </c>
      <c r="B283" s="27" t="s">
        <v>431</v>
      </c>
      <c r="C283" s="21" t="s">
        <v>11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92">
        <v>0</v>
      </c>
      <c r="U283" s="63">
        <v>0</v>
      </c>
      <c r="V283" s="114" t="s">
        <v>218</v>
      </c>
      <c r="W283" s="114" t="s">
        <v>218</v>
      </c>
    </row>
    <row r="284" spans="1:23" s="13" customFormat="1" x14ac:dyDescent="0.25">
      <c r="A284" s="19" t="s">
        <v>432</v>
      </c>
      <c r="B284" s="32" t="s">
        <v>393</v>
      </c>
      <c r="C284" s="21" t="s">
        <v>11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92">
        <v>0</v>
      </c>
      <c r="U284" s="63">
        <v>0</v>
      </c>
      <c r="V284" s="114" t="s">
        <v>218</v>
      </c>
      <c r="W284" s="114" t="s">
        <v>218</v>
      </c>
    </row>
    <row r="285" spans="1:23" s="13" customFormat="1" x14ac:dyDescent="0.25">
      <c r="A285" s="19" t="s">
        <v>433</v>
      </c>
      <c r="B285" s="27" t="s">
        <v>434</v>
      </c>
      <c r="C285" s="21" t="s">
        <v>11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92">
        <v>0</v>
      </c>
      <c r="U285" s="63">
        <v>0</v>
      </c>
      <c r="V285" s="114" t="s">
        <v>218</v>
      </c>
      <c r="W285" s="114" t="s">
        <v>218</v>
      </c>
    </row>
    <row r="286" spans="1:23" s="13" customFormat="1" x14ac:dyDescent="0.25">
      <c r="A286" s="19" t="s">
        <v>435</v>
      </c>
      <c r="B286" s="32" t="s">
        <v>261</v>
      </c>
      <c r="C286" s="21" t="s">
        <v>11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92">
        <v>0</v>
      </c>
      <c r="U286" s="63">
        <v>0</v>
      </c>
      <c r="V286" s="114" t="s">
        <v>218</v>
      </c>
      <c r="W286" s="114" t="s">
        <v>218</v>
      </c>
    </row>
    <row r="287" spans="1:23" s="13" customFormat="1" x14ac:dyDescent="0.25">
      <c r="A287" s="19" t="s">
        <v>436</v>
      </c>
      <c r="B287" s="34" t="s">
        <v>393</v>
      </c>
      <c r="C287" s="21" t="s">
        <v>11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92">
        <v>0</v>
      </c>
      <c r="U287" s="63">
        <v>0</v>
      </c>
      <c r="V287" s="114" t="s">
        <v>218</v>
      </c>
      <c r="W287" s="114" t="s">
        <v>218</v>
      </c>
    </row>
    <row r="288" spans="1:23" s="13" customFormat="1" x14ac:dyDescent="0.25">
      <c r="A288" s="19" t="s">
        <v>437</v>
      </c>
      <c r="B288" s="32" t="s">
        <v>438</v>
      </c>
      <c r="C288" s="21" t="s">
        <v>11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92">
        <v>0</v>
      </c>
      <c r="U288" s="63">
        <v>0</v>
      </c>
      <c r="V288" s="114" t="s">
        <v>218</v>
      </c>
      <c r="W288" s="114" t="s">
        <v>218</v>
      </c>
    </row>
    <row r="289" spans="1:23" s="13" customFormat="1" x14ac:dyDescent="0.25">
      <c r="A289" s="19" t="s">
        <v>439</v>
      </c>
      <c r="B289" s="34" t="s">
        <v>393</v>
      </c>
      <c r="C289" s="21" t="s">
        <v>11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92">
        <v>0</v>
      </c>
      <c r="U289" s="63">
        <v>0</v>
      </c>
      <c r="V289" s="114" t="s">
        <v>218</v>
      </c>
      <c r="W289" s="114" t="s">
        <v>218</v>
      </c>
    </row>
    <row r="290" spans="1:23" s="13" customFormat="1" ht="30" x14ac:dyDescent="0.25">
      <c r="A290" s="19" t="s">
        <v>440</v>
      </c>
      <c r="B290" s="27" t="s">
        <v>441</v>
      </c>
      <c r="C290" s="21" t="s">
        <v>11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92">
        <v>0</v>
      </c>
      <c r="U290" s="63">
        <v>0</v>
      </c>
      <c r="V290" s="114" t="s">
        <v>218</v>
      </c>
      <c r="W290" s="114" t="s">
        <v>218</v>
      </c>
    </row>
    <row r="291" spans="1:23" s="13" customFormat="1" x14ac:dyDescent="0.25">
      <c r="A291" s="19" t="s">
        <v>442</v>
      </c>
      <c r="B291" s="32" t="s">
        <v>393</v>
      </c>
      <c r="C291" s="21" t="s">
        <v>11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92">
        <v>0</v>
      </c>
      <c r="U291" s="63">
        <v>0</v>
      </c>
      <c r="V291" s="114" t="s">
        <v>218</v>
      </c>
      <c r="W291" s="114" t="s">
        <v>218</v>
      </c>
    </row>
    <row r="292" spans="1:23" s="13" customFormat="1" x14ac:dyDescent="0.25">
      <c r="A292" s="19" t="s">
        <v>443</v>
      </c>
      <c r="B292" s="27" t="s">
        <v>444</v>
      </c>
      <c r="C292" s="21" t="s">
        <v>11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92">
        <v>0</v>
      </c>
      <c r="U292" s="63">
        <v>0</v>
      </c>
      <c r="V292" s="114" t="s">
        <v>218</v>
      </c>
      <c r="W292" s="114" t="s">
        <v>218</v>
      </c>
    </row>
    <row r="293" spans="1:23" s="13" customFormat="1" x14ac:dyDescent="0.25">
      <c r="A293" s="19" t="s">
        <v>445</v>
      </c>
      <c r="B293" s="32" t="s">
        <v>393</v>
      </c>
      <c r="C293" s="21" t="s">
        <v>11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92">
        <v>0</v>
      </c>
      <c r="U293" s="63">
        <v>0</v>
      </c>
      <c r="V293" s="114" t="s">
        <v>218</v>
      </c>
      <c r="W293" s="114" t="s">
        <v>218</v>
      </c>
    </row>
    <row r="294" spans="1:23" s="13" customFormat="1" x14ac:dyDescent="0.25">
      <c r="A294" s="19" t="s">
        <v>446</v>
      </c>
      <c r="B294" s="27" t="s">
        <v>447</v>
      </c>
      <c r="C294" s="21" t="s">
        <v>11</v>
      </c>
      <c r="D294" s="47">
        <v>1E-3</v>
      </c>
      <c r="E294" s="175">
        <v>0</v>
      </c>
      <c r="F294" s="63">
        <v>0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90">
        <v>0.63</v>
      </c>
      <c r="U294" s="58">
        <v>0.63</v>
      </c>
      <c r="V294" s="114">
        <f>S294+P294+M294+J294+G294</f>
        <v>3.08</v>
      </c>
      <c r="W294" s="114">
        <v>3.08</v>
      </c>
    </row>
    <row r="295" spans="1:23" s="13" customFormat="1" x14ac:dyDescent="0.25">
      <c r="A295" s="19" t="s">
        <v>448</v>
      </c>
      <c r="B295" s="32" t="s">
        <v>393</v>
      </c>
      <c r="C295" s="21" t="s">
        <v>11</v>
      </c>
      <c r="D295" s="62">
        <v>0</v>
      </c>
      <c r="E295" s="175" t="s">
        <v>218</v>
      </c>
      <c r="F295" s="63">
        <v>0</v>
      </c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90"/>
      <c r="U295" s="58"/>
      <c r="V295" s="114" t="s">
        <v>218</v>
      </c>
      <c r="W295" s="114" t="s">
        <v>218</v>
      </c>
    </row>
    <row r="296" spans="1:23" s="13" customFormat="1" x14ac:dyDescent="0.25">
      <c r="A296" s="19" t="s">
        <v>449</v>
      </c>
      <c r="B296" s="27" t="s">
        <v>450</v>
      </c>
      <c r="C296" s="21" t="s">
        <v>11</v>
      </c>
      <c r="D296" s="47">
        <v>0</v>
      </c>
      <c r="E296" s="175">
        <v>0</v>
      </c>
      <c r="F296" s="63">
        <v>0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90">
        <v>0.3</v>
      </c>
      <c r="U296" s="58">
        <v>0.3</v>
      </c>
      <c r="V296" s="114">
        <f t="shared" ref="V296:V302" si="211">S296+P296+M296+J296+G296</f>
        <v>1.5</v>
      </c>
      <c r="W296" s="114">
        <v>1.5</v>
      </c>
    </row>
    <row r="297" spans="1:23" s="13" customFormat="1" x14ac:dyDescent="0.25">
      <c r="A297" s="19" t="s">
        <v>451</v>
      </c>
      <c r="B297" s="32" t="s">
        <v>393</v>
      </c>
      <c r="C297" s="21" t="s">
        <v>11</v>
      </c>
      <c r="D297" s="62">
        <v>0</v>
      </c>
      <c r="E297" s="175" t="s">
        <v>218</v>
      </c>
      <c r="F297" s="63">
        <v>0</v>
      </c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90"/>
      <c r="U297" s="58"/>
      <c r="V297" s="114" t="s">
        <v>218</v>
      </c>
      <c r="W297" s="114" t="s">
        <v>218</v>
      </c>
    </row>
    <row r="298" spans="1:23" s="13" customFormat="1" x14ac:dyDescent="0.25">
      <c r="A298" s="19" t="s">
        <v>452</v>
      </c>
      <c r="B298" s="27" t="s">
        <v>453</v>
      </c>
      <c r="C298" s="21" t="s">
        <v>11</v>
      </c>
      <c r="D298" s="111">
        <v>48.095999999999997</v>
      </c>
      <c r="E298" s="175">
        <v>22.989000000000001</v>
      </c>
      <c r="F298" s="63">
        <v>0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1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90">
        <v>7</v>
      </c>
      <c r="U298" s="58">
        <v>3</v>
      </c>
      <c r="V298" s="114">
        <f t="shared" si="211"/>
        <v>25</v>
      </c>
      <c r="W298" s="114">
        <v>25</v>
      </c>
    </row>
    <row r="299" spans="1:23" s="13" customFormat="1" x14ac:dyDescent="0.25">
      <c r="A299" s="19" t="s">
        <v>454</v>
      </c>
      <c r="B299" s="32" t="s">
        <v>393</v>
      </c>
      <c r="C299" s="21" t="s">
        <v>11</v>
      </c>
      <c r="D299" s="62">
        <v>0</v>
      </c>
      <c r="E299" s="175" t="s">
        <v>218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92">
        <v>0</v>
      </c>
      <c r="U299" s="63">
        <v>0</v>
      </c>
      <c r="V299" s="114" t="s">
        <v>218</v>
      </c>
      <c r="W299" s="114" t="s">
        <v>218</v>
      </c>
    </row>
    <row r="300" spans="1:23" s="13" customFormat="1" ht="30" x14ac:dyDescent="0.25">
      <c r="A300" s="19" t="s">
        <v>455</v>
      </c>
      <c r="B300" s="27" t="s">
        <v>456</v>
      </c>
      <c r="C300" s="21" t="s">
        <v>11</v>
      </c>
      <c r="D300" s="62">
        <v>0</v>
      </c>
      <c r="E300" s="175" t="s">
        <v>218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92">
        <v>0</v>
      </c>
      <c r="U300" s="63">
        <v>0</v>
      </c>
      <c r="V300" s="114" t="s">
        <v>218</v>
      </c>
      <c r="W300" s="114" t="s">
        <v>218</v>
      </c>
    </row>
    <row r="301" spans="1:23" s="13" customFormat="1" x14ac:dyDescent="0.25">
      <c r="A301" s="19" t="s">
        <v>457</v>
      </c>
      <c r="B301" s="32" t="s">
        <v>393</v>
      </c>
      <c r="C301" s="21" t="s">
        <v>11</v>
      </c>
      <c r="D301" s="62">
        <v>0</v>
      </c>
      <c r="E301" s="175" t="s">
        <v>218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92">
        <v>0</v>
      </c>
      <c r="U301" s="63">
        <v>0</v>
      </c>
      <c r="V301" s="114" t="s">
        <v>218</v>
      </c>
      <c r="W301" s="114" t="s">
        <v>218</v>
      </c>
    </row>
    <row r="302" spans="1:23" s="13" customFormat="1" x14ac:dyDescent="0.25">
      <c r="A302" s="19" t="s">
        <v>458</v>
      </c>
      <c r="B302" s="27" t="s">
        <v>459</v>
      </c>
      <c r="C302" s="21" t="s">
        <v>11</v>
      </c>
      <c r="D302" s="47">
        <f t="shared" ref="D302" si="212">D282-D294-D296-D298</f>
        <v>11.683000000000007</v>
      </c>
      <c r="E302" s="175">
        <v>40.69</v>
      </c>
      <c r="F302" s="63">
        <v>0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12.07</v>
      </c>
      <c r="J302" s="47">
        <f t="shared" ref="J302:P302" si="213">J282-J294-J296-J298</f>
        <v>11.099999999999998</v>
      </c>
      <c r="K302" s="47">
        <f t="shared" si="213"/>
        <v>10.679000000000009</v>
      </c>
      <c r="L302" s="47">
        <f t="shared" ref="L302" si="214">L282-L294-L296-L298</f>
        <v>11.099999999999998</v>
      </c>
      <c r="M302" s="47">
        <f t="shared" si="213"/>
        <v>10.1</v>
      </c>
      <c r="N302" s="47">
        <f t="shared" si="213"/>
        <v>11.683000000000007</v>
      </c>
      <c r="O302" s="47">
        <f t="shared" ref="O302" si="215">O282-O294-O296-O298</f>
        <v>10.1</v>
      </c>
      <c r="P302" s="57">
        <f t="shared" si="213"/>
        <v>9.08</v>
      </c>
      <c r="Q302" s="57">
        <f t="shared" ref="Q302:T302" si="216">Q282-Q294-Q296-Q298</f>
        <v>14.079999999999998</v>
      </c>
      <c r="R302" s="57">
        <f t="shared" si="216"/>
        <v>9.08</v>
      </c>
      <c r="S302" s="57">
        <f t="shared" ref="S302:U302" si="217">S282-S294-S296-S298</f>
        <v>8.0699999999999985</v>
      </c>
      <c r="T302" s="197">
        <f t="shared" si="216"/>
        <v>14.07</v>
      </c>
      <c r="U302" s="57">
        <f t="shared" si="217"/>
        <v>8.0699999999999985</v>
      </c>
      <c r="V302" s="114">
        <f t="shared" si="211"/>
        <v>50.419999999999995</v>
      </c>
      <c r="W302" s="114">
        <v>50.42</v>
      </c>
    </row>
    <row r="303" spans="1:23" s="13" customFormat="1" x14ac:dyDescent="0.25">
      <c r="A303" s="19" t="s">
        <v>460</v>
      </c>
      <c r="B303" s="32" t="s">
        <v>393</v>
      </c>
      <c r="C303" s="21" t="s">
        <v>11</v>
      </c>
      <c r="D303" s="62">
        <v>0</v>
      </c>
      <c r="E303" s="175" t="s">
        <v>218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92">
        <v>0</v>
      </c>
      <c r="U303" s="63">
        <v>0</v>
      </c>
      <c r="V303" s="114" t="s">
        <v>218</v>
      </c>
      <c r="W303" s="114" t="s">
        <v>218</v>
      </c>
    </row>
    <row r="304" spans="1:23" s="13" customFormat="1" ht="45" x14ac:dyDescent="0.25">
      <c r="A304" s="19" t="s">
        <v>461</v>
      </c>
      <c r="B304" s="31" t="s">
        <v>462</v>
      </c>
      <c r="C304" s="50" t="s">
        <v>463</v>
      </c>
      <c r="D304" s="62">
        <v>0</v>
      </c>
      <c r="E304" s="62">
        <f t="shared" ref="E304:F304" si="218">(E171+E173)/(E27+E29)*100</f>
        <v>114.88791793313071</v>
      </c>
      <c r="F304" s="62">
        <f t="shared" si="218"/>
        <v>124.23964822279223</v>
      </c>
      <c r="G304" s="62">
        <v>100</v>
      </c>
      <c r="H304" s="62">
        <f t="shared" ref="H304:T304" si="219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8">
        <f t="shared" si="219"/>
        <v>100</v>
      </c>
      <c r="U304" s="62">
        <v>100</v>
      </c>
      <c r="V304" s="114">
        <v>100</v>
      </c>
      <c r="W304" s="114">
        <v>100</v>
      </c>
    </row>
    <row r="305" spans="1:23" s="13" customFormat="1" ht="30" x14ac:dyDescent="0.25">
      <c r="A305" s="19" t="s">
        <v>464</v>
      </c>
      <c r="B305" s="27" t="s">
        <v>465</v>
      </c>
      <c r="C305" s="21" t="s">
        <v>463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92">
        <v>0</v>
      </c>
      <c r="U305" s="63">
        <v>0</v>
      </c>
      <c r="V305" s="114" t="s">
        <v>218</v>
      </c>
      <c r="W305" s="114" t="s">
        <v>218</v>
      </c>
    </row>
    <row r="306" spans="1:23" s="13" customFormat="1" ht="30" x14ac:dyDescent="0.25">
      <c r="A306" s="19" t="s">
        <v>466</v>
      </c>
      <c r="B306" s="27" t="s">
        <v>467</v>
      </c>
      <c r="C306" s="21" t="s">
        <v>463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92">
        <v>0</v>
      </c>
      <c r="U306" s="63">
        <v>0</v>
      </c>
      <c r="V306" s="114" t="s">
        <v>218</v>
      </c>
      <c r="W306" s="114" t="s">
        <v>218</v>
      </c>
    </row>
    <row r="307" spans="1:23" s="13" customFormat="1" ht="30" x14ac:dyDescent="0.25">
      <c r="A307" s="19" t="s">
        <v>468</v>
      </c>
      <c r="B307" s="27" t="s">
        <v>469</v>
      </c>
      <c r="C307" s="21" t="s">
        <v>463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92">
        <v>0</v>
      </c>
      <c r="U307" s="63">
        <v>0</v>
      </c>
      <c r="V307" s="114" t="s">
        <v>218</v>
      </c>
      <c r="W307" s="114" t="s">
        <v>218</v>
      </c>
    </row>
    <row r="308" spans="1:23" s="13" customFormat="1" ht="30" x14ac:dyDescent="0.25">
      <c r="A308" s="19" t="s">
        <v>470</v>
      </c>
      <c r="B308" s="27" t="s">
        <v>471</v>
      </c>
      <c r="C308" s="21" t="s">
        <v>463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92">
        <v>0</v>
      </c>
      <c r="U308" s="63">
        <v>0</v>
      </c>
      <c r="V308" s="114" t="s">
        <v>218</v>
      </c>
      <c r="W308" s="114" t="s">
        <v>218</v>
      </c>
    </row>
    <row r="309" spans="1:23" s="13" customFormat="1" x14ac:dyDescent="0.25">
      <c r="A309" s="19" t="s">
        <v>472</v>
      </c>
      <c r="B309" s="26" t="s">
        <v>473</v>
      </c>
      <c r="C309" s="21" t="s">
        <v>463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92">
        <v>0</v>
      </c>
      <c r="U309" s="63">
        <v>0</v>
      </c>
      <c r="V309" s="114" t="s">
        <v>218</v>
      </c>
      <c r="W309" s="114" t="s">
        <v>218</v>
      </c>
    </row>
    <row r="310" spans="1:23" s="13" customFormat="1" x14ac:dyDescent="0.25">
      <c r="A310" s="19" t="s">
        <v>474</v>
      </c>
      <c r="B310" s="26" t="s">
        <v>475</v>
      </c>
      <c r="C310" s="21" t="s">
        <v>463</v>
      </c>
      <c r="D310" s="47">
        <f t="shared" ref="D310:F310" si="220">D171/D27*100</f>
        <v>120.46220510351469</v>
      </c>
      <c r="E310" s="47">
        <f t="shared" si="220"/>
        <v>112.92672292184977</v>
      </c>
      <c r="F310" s="47">
        <f t="shared" si="220"/>
        <v>118.28069441539427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1">Q171/Q27*100</f>
        <v>120</v>
      </c>
      <c r="R310" s="47">
        <v>100</v>
      </c>
      <c r="S310" s="47">
        <v>100</v>
      </c>
      <c r="T310" s="199">
        <f t="shared" ref="T310" si="222">T171/T27*100</f>
        <v>100</v>
      </c>
      <c r="U310" s="47">
        <v>100</v>
      </c>
      <c r="V310" s="114">
        <v>100</v>
      </c>
      <c r="W310" s="114">
        <v>100</v>
      </c>
    </row>
    <row r="311" spans="1:23" s="13" customFormat="1" x14ac:dyDescent="0.25">
      <c r="A311" s="19" t="s">
        <v>476</v>
      </c>
      <c r="B311" s="26" t="s">
        <v>477</v>
      </c>
      <c r="C311" s="21"/>
      <c r="D311" s="62">
        <v>0</v>
      </c>
      <c r="E311" s="175" t="s">
        <v>218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92">
        <v>0</v>
      </c>
      <c r="U311" s="63">
        <v>0</v>
      </c>
      <c r="V311" s="114" t="s">
        <v>218</v>
      </c>
      <c r="W311" s="114" t="s">
        <v>218</v>
      </c>
    </row>
    <row r="312" spans="1:23" s="13" customFormat="1" x14ac:dyDescent="0.25">
      <c r="A312" s="19" t="s">
        <v>478</v>
      </c>
      <c r="B312" s="26" t="s">
        <v>479</v>
      </c>
      <c r="C312" s="21" t="s">
        <v>463</v>
      </c>
      <c r="D312" s="68">
        <f t="shared" ref="D312:F312" si="223">D173/D29*100</f>
        <v>150.03195608857473</v>
      </c>
      <c r="E312" s="47">
        <f t="shared" si="223"/>
        <v>120.48934144018754</v>
      </c>
      <c r="F312" s="47">
        <f t="shared" si="223"/>
        <v>166.32200886262925</v>
      </c>
      <c r="G312" s="47">
        <v>100</v>
      </c>
      <c r="H312" s="68">
        <f t="shared" ref="H312:T312" si="224">H173/H29*100</f>
        <v>120</v>
      </c>
      <c r="I312" s="47">
        <v>100</v>
      </c>
      <c r="J312" s="68">
        <v>100</v>
      </c>
      <c r="K312" s="68">
        <f t="shared" si="224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199">
        <f t="shared" si="224"/>
        <v>100</v>
      </c>
      <c r="U312" s="63">
        <v>0</v>
      </c>
      <c r="V312" s="114">
        <v>100</v>
      </c>
      <c r="W312" s="114">
        <v>100</v>
      </c>
    </row>
    <row r="313" spans="1:23" s="13" customFormat="1" ht="19.5" customHeight="1" x14ac:dyDescent="0.25">
      <c r="A313" s="19" t="s">
        <v>480</v>
      </c>
      <c r="B313" s="26" t="s">
        <v>481</v>
      </c>
      <c r="C313" s="21" t="s">
        <v>463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92">
        <v>0</v>
      </c>
      <c r="U313" s="63">
        <v>0</v>
      </c>
      <c r="V313" s="114" t="s">
        <v>218</v>
      </c>
      <c r="W313" s="114" t="s">
        <v>218</v>
      </c>
    </row>
    <row r="314" spans="1:23" s="13" customFormat="1" ht="19.5" customHeight="1" x14ac:dyDescent="0.25">
      <c r="A314" s="19" t="s">
        <v>482</v>
      </c>
      <c r="B314" s="26" t="s">
        <v>483</v>
      </c>
      <c r="C314" s="21" t="s">
        <v>463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92">
        <v>0</v>
      </c>
      <c r="U314" s="63">
        <v>0</v>
      </c>
      <c r="V314" s="114" t="s">
        <v>218</v>
      </c>
      <c r="W314" s="114" t="s">
        <v>218</v>
      </c>
    </row>
    <row r="315" spans="1:23" s="13" customFormat="1" ht="36.75" customHeight="1" x14ac:dyDescent="0.25">
      <c r="A315" s="19" t="s">
        <v>484</v>
      </c>
      <c r="B315" s="27" t="s">
        <v>485</v>
      </c>
      <c r="C315" s="21" t="s">
        <v>463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92">
        <v>0</v>
      </c>
      <c r="U315" s="63">
        <v>0</v>
      </c>
      <c r="V315" s="114" t="s">
        <v>218</v>
      </c>
      <c r="W315" s="114" t="s">
        <v>218</v>
      </c>
    </row>
    <row r="316" spans="1:23" s="13" customFormat="1" ht="19.5" customHeight="1" x14ac:dyDescent="0.25">
      <c r="A316" s="19" t="s">
        <v>486</v>
      </c>
      <c r="B316" s="69" t="s">
        <v>35</v>
      </c>
      <c r="C316" s="21" t="s">
        <v>463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92">
        <v>0</v>
      </c>
      <c r="U316" s="63">
        <v>0</v>
      </c>
      <c r="V316" s="114" t="s">
        <v>218</v>
      </c>
      <c r="W316" s="114" t="s">
        <v>218</v>
      </c>
    </row>
    <row r="317" spans="1:23" s="13" customFormat="1" ht="19.5" customHeight="1" thickBot="1" x14ac:dyDescent="0.3">
      <c r="A317" s="40" t="s">
        <v>487</v>
      </c>
      <c r="B317" s="70" t="s">
        <v>37</v>
      </c>
      <c r="C317" s="41" t="s">
        <v>463</v>
      </c>
      <c r="D317" s="71">
        <v>0</v>
      </c>
      <c r="E317" s="176">
        <v>0</v>
      </c>
      <c r="F317" s="176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4">
        <v>0</v>
      </c>
      <c r="N317" s="165">
        <v>0</v>
      </c>
      <c r="O317" s="164">
        <v>0</v>
      </c>
      <c r="P317" s="164">
        <v>0</v>
      </c>
      <c r="Q317" s="164">
        <v>0</v>
      </c>
      <c r="R317" s="164">
        <v>0</v>
      </c>
      <c r="S317" s="164">
        <v>0</v>
      </c>
      <c r="T317" s="218">
        <v>0</v>
      </c>
      <c r="U317" s="164">
        <v>0</v>
      </c>
      <c r="V317" s="67" t="s">
        <v>218</v>
      </c>
      <c r="W317" s="67" t="s">
        <v>218</v>
      </c>
    </row>
    <row r="318" spans="1:23" s="13" customFormat="1" ht="15.6" customHeight="1" thickBot="1" x14ac:dyDescent="0.3">
      <c r="A318" s="238" t="s">
        <v>488</v>
      </c>
      <c r="B318" s="236"/>
      <c r="C318" s="236"/>
      <c r="D318" s="236"/>
      <c r="E318" s="236"/>
      <c r="F318" s="236"/>
      <c r="G318" s="236"/>
      <c r="H318" s="236"/>
      <c r="I318" s="236"/>
      <c r="J318" s="236"/>
      <c r="K318" s="236"/>
      <c r="L318" s="236"/>
      <c r="M318" s="236"/>
      <c r="N318" s="236"/>
      <c r="O318" s="236"/>
      <c r="P318" s="236"/>
      <c r="Q318" s="236"/>
      <c r="R318" s="236"/>
      <c r="S318" s="236"/>
      <c r="T318" s="236"/>
      <c r="U318" s="236"/>
      <c r="V318" s="236"/>
      <c r="W318" s="237"/>
    </row>
    <row r="319" spans="1:23" ht="30" x14ac:dyDescent="0.25">
      <c r="A319" s="14" t="s">
        <v>489</v>
      </c>
      <c r="B319" s="15" t="s">
        <v>490</v>
      </c>
      <c r="C319" s="51" t="s">
        <v>218</v>
      </c>
      <c r="D319" s="166">
        <v>0</v>
      </c>
      <c r="E319" s="166">
        <v>0</v>
      </c>
      <c r="F319" s="166">
        <v>0</v>
      </c>
      <c r="G319" s="72">
        <v>0</v>
      </c>
      <c r="H319" s="72">
        <v>0</v>
      </c>
      <c r="I319" s="72" t="s">
        <v>218</v>
      </c>
      <c r="J319" s="72">
        <v>0</v>
      </c>
      <c r="K319" s="72">
        <v>0</v>
      </c>
      <c r="L319" s="72" t="s">
        <v>218</v>
      </c>
      <c r="M319" s="72">
        <v>0</v>
      </c>
      <c r="N319" s="72">
        <v>0</v>
      </c>
      <c r="O319" s="72" t="s">
        <v>218</v>
      </c>
      <c r="P319" s="166">
        <v>0</v>
      </c>
      <c r="Q319" s="166">
        <v>0</v>
      </c>
      <c r="R319" s="72" t="s">
        <v>218</v>
      </c>
      <c r="S319" s="166">
        <v>0</v>
      </c>
      <c r="T319" s="200">
        <v>0</v>
      </c>
      <c r="U319" s="72" t="s">
        <v>218</v>
      </c>
      <c r="V319" s="72" t="s">
        <v>218</v>
      </c>
      <c r="W319" s="72" t="s">
        <v>218</v>
      </c>
    </row>
    <row r="320" spans="1:23" x14ac:dyDescent="0.25">
      <c r="A320" s="19" t="s">
        <v>491</v>
      </c>
      <c r="B320" s="31" t="s">
        <v>492</v>
      </c>
      <c r="C320" s="136" t="s">
        <v>493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218</v>
      </c>
      <c r="J320" s="62">
        <v>0</v>
      </c>
      <c r="K320" s="62">
        <v>0</v>
      </c>
      <c r="L320" s="72" t="s">
        <v>218</v>
      </c>
      <c r="M320" s="62">
        <v>0</v>
      </c>
      <c r="N320" s="62">
        <v>0</v>
      </c>
      <c r="O320" s="72" t="s">
        <v>218</v>
      </c>
      <c r="P320" s="62">
        <v>0</v>
      </c>
      <c r="Q320" s="62">
        <v>0</v>
      </c>
      <c r="R320" s="72" t="s">
        <v>218</v>
      </c>
      <c r="S320" s="62">
        <v>0</v>
      </c>
      <c r="T320" s="198">
        <v>0</v>
      </c>
      <c r="U320" s="72" t="s">
        <v>218</v>
      </c>
      <c r="V320" s="72" t="s">
        <v>218</v>
      </c>
      <c r="W320" s="72" t="s">
        <v>218</v>
      </c>
    </row>
    <row r="321" spans="1:23" x14ac:dyDescent="0.25">
      <c r="A321" s="19" t="s">
        <v>494</v>
      </c>
      <c r="B321" s="31" t="s">
        <v>495</v>
      </c>
      <c r="C321" s="136" t="s">
        <v>496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218</v>
      </c>
      <c r="J321" s="62">
        <v>0</v>
      </c>
      <c r="K321" s="62">
        <v>0</v>
      </c>
      <c r="L321" s="72" t="s">
        <v>218</v>
      </c>
      <c r="M321" s="62">
        <v>0</v>
      </c>
      <c r="N321" s="62">
        <v>0</v>
      </c>
      <c r="O321" s="72" t="s">
        <v>218</v>
      </c>
      <c r="P321" s="62">
        <v>0</v>
      </c>
      <c r="Q321" s="62">
        <v>0</v>
      </c>
      <c r="R321" s="72" t="s">
        <v>218</v>
      </c>
      <c r="S321" s="62">
        <v>0</v>
      </c>
      <c r="T321" s="198">
        <v>0</v>
      </c>
      <c r="U321" s="72" t="s">
        <v>218</v>
      </c>
      <c r="V321" s="72" t="s">
        <v>218</v>
      </c>
      <c r="W321" s="72" t="s">
        <v>218</v>
      </c>
    </row>
    <row r="322" spans="1:23" x14ac:dyDescent="0.25">
      <c r="A322" s="19" t="s">
        <v>497</v>
      </c>
      <c r="B322" s="31" t="s">
        <v>498</v>
      </c>
      <c r="C322" s="136" t="s">
        <v>493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218</v>
      </c>
      <c r="J322" s="62">
        <v>0</v>
      </c>
      <c r="K322" s="62">
        <v>0</v>
      </c>
      <c r="L322" s="72" t="s">
        <v>218</v>
      </c>
      <c r="M322" s="62">
        <v>0</v>
      </c>
      <c r="N322" s="62">
        <v>0</v>
      </c>
      <c r="O322" s="72" t="s">
        <v>218</v>
      </c>
      <c r="P322" s="62">
        <v>0</v>
      </c>
      <c r="Q322" s="62">
        <v>0</v>
      </c>
      <c r="R322" s="72" t="s">
        <v>218</v>
      </c>
      <c r="S322" s="62">
        <v>0</v>
      </c>
      <c r="T322" s="198">
        <v>0</v>
      </c>
      <c r="U322" s="72" t="s">
        <v>218</v>
      </c>
      <c r="V322" s="72" t="s">
        <v>218</v>
      </c>
      <c r="W322" s="72" t="s">
        <v>218</v>
      </c>
    </row>
    <row r="323" spans="1:23" x14ac:dyDescent="0.25">
      <c r="A323" s="19" t="s">
        <v>499</v>
      </c>
      <c r="B323" s="31" t="s">
        <v>500</v>
      </c>
      <c r="C323" s="136" t="s">
        <v>496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218</v>
      </c>
      <c r="J323" s="62">
        <v>0</v>
      </c>
      <c r="K323" s="62">
        <v>0</v>
      </c>
      <c r="L323" s="72" t="s">
        <v>218</v>
      </c>
      <c r="M323" s="62">
        <v>0</v>
      </c>
      <c r="N323" s="62">
        <v>0</v>
      </c>
      <c r="O323" s="72" t="s">
        <v>218</v>
      </c>
      <c r="P323" s="62">
        <v>0</v>
      </c>
      <c r="Q323" s="62">
        <v>0</v>
      </c>
      <c r="R323" s="72" t="s">
        <v>218</v>
      </c>
      <c r="S323" s="62">
        <v>0</v>
      </c>
      <c r="T323" s="198">
        <v>0</v>
      </c>
      <c r="U323" s="72" t="s">
        <v>218</v>
      </c>
      <c r="V323" s="72" t="s">
        <v>218</v>
      </c>
      <c r="W323" s="72" t="s">
        <v>218</v>
      </c>
    </row>
    <row r="324" spans="1:23" x14ac:dyDescent="0.25">
      <c r="A324" s="19" t="s">
        <v>501</v>
      </c>
      <c r="B324" s="31" t="s">
        <v>502</v>
      </c>
      <c r="C324" s="136" t="s">
        <v>503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218</v>
      </c>
      <c r="J324" s="62">
        <v>0</v>
      </c>
      <c r="K324" s="62">
        <v>0</v>
      </c>
      <c r="L324" s="72" t="s">
        <v>218</v>
      </c>
      <c r="M324" s="62">
        <v>0</v>
      </c>
      <c r="N324" s="62">
        <v>0</v>
      </c>
      <c r="O324" s="72" t="s">
        <v>218</v>
      </c>
      <c r="P324" s="62">
        <v>0</v>
      </c>
      <c r="Q324" s="62">
        <v>0</v>
      </c>
      <c r="R324" s="72" t="s">
        <v>218</v>
      </c>
      <c r="S324" s="62">
        <v>0</v>
      </c>
      <c r="T324" s="198">
        <v>0</v>
      </c>
      <c r="U324" s="72" t="s">
        <v>218</v>
      </c>
      <c r="V324" s="72" t="s">
        <v>218</v>
      </c>
      <c r="W324" s="72" t="s">
        <v>218</v>
      </c>
    </row>
    <row r="325" spans="1:23" x14ac:dyDescent="0.25">
      <c r="A325" s="19" t="s">
        <v>504</v>
      </c>
      <c r="B325" s="31" t="s">
        <v>505</v>
      </c>
      <c r="C325" s="136" t="s">
        <v>218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218</v>
      </c>
      <c r="J325" s="62">
        <v>0</v>
      </c>
      <c r="K325" s="62">
        <v>0</v>
      </c>
      <c r="L325" s="72" t="s">
        <v>218</v>
      </c>
      <c r="M325" s="62">
        <v>0</v>
      </c>
      <c r="N325" s="62">
        <v>0</v>
      </c>
      <c r="O325" s="72" t="s">
        <v>218</v>
      </c>
      <c r="P325" s="62">
        <v>0</v>
      </c>
      <c r="Q325" s="62">
        <v>0</v>
      </c>
      <c r="R325" s="72" t="s">
        <v>218</v>
      </c>
      <c r="S325" s="62">
        <v>0</v>
      </c>
      <c r="T325" s="198">
        <v>0</v>
      </c>
      <c r="U325" s="72" t="s">
        <v>218</v>
      </c>
      <c r="V325" s="72" t="s">
        <v>218</v>
      </c>
      <c r="W325" s="72" t="s">
        <v>218</v>
      </c>
    </row>
    <row r="326" spans="1:23" x14ac:dyDescent="0.25">
      <c r="A326" s="19" t="s">
        <v>506</v>
      </c>
      <c r="B326" s="27" t="s">
        <v>507</v>
      </c>
      <c r="C326" s="136" t="s">
        <v>503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218</v>
      </c>
      <c r="J326" s="62">
        <v>0</v>
      </c>
      <c r="K326" s="62">
        <v>0</v>
      </c>
      <c r="L326" s="72" t="s">
        <v>218</v>
      </c>
      <c r="M326" s="62">
        <v>0</v>
      </c>
      <c r="N326" s="62">
        <v>0</v>
      </c>
      <c r="O326" s="72" t="s">
        <v>218</v>
      </c>
      <c r="P326" s="62">
        <v>0</v>
      </c>
      <c r="Q326" s="62">
        <v>0</v>
      </c>
      <c r="R326" s="72" t="s">
        <v>218</v>
      </c>
      <c r="S326" s="62">
        <v>0</v>
      </c>
      <c r="T326" s="198">
        <v>0</v>
      </c>
      <c r="U326" s="72" t="s">
        <v>218</v>
      </c>
      <c r="V326" s="72" t="s">
        <v>218</v>
      </c>
      <c r="W326" s="72" t="s">
        <v>218</v>
      </c>
    </row>
    <row r="327" spans="1:23" x14ac:dyDescent="0.25">
      <c r="A327" s="19" t="s">
        <v>508</v>
      </c>
      <c r="B327" s="27" t="s">
        <v>509</v>
      </c>
      <c r="C327" s="136" t="s">
        <v>510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218</v>
      </c>
      <c r="J327" s="62">
        <v>0</v>
      </c>
      <c r="K327" s="62">
        <v>0</v>
      </c>
      <c r="L327" s="72" t="s">
        <v>218</v>
      </c>
      <c r="M327" s="62">
        <v>0</v>
      </c>
      <c r="N327" s="62">
        <v>0</v>
      </c>
      <c r="O327" s="72" t="s">
        <v>218</v>
      </c>
      <c r="P327" s="62">
        <v>0</v>
      </c>
      <c r="Q327" s="62">
        <v>0</v>
      </c>
      <c r="R327" s="72" t="s">
        <v>218</v>
      </c>
      <c r="S327" s="62">
        <v>0</v>
      </c>
      <c r="T327" s="198">
        <v>0</v>
      </c>
      <c r="U327" s="72" t="s">
        <v>218</v>
      </c>
      <c r="V327" s="72" t="s">
        <v>218</v>
      </c>
      <c r="W327" s="72" t="s">
        <v>218</v>
      </c>
    </row>
    <row r="328" spans="1:23" x14ac:dyDescent="0.25">
      <c r="A328" s="19" t="s">
        <v>511</v>
      </c>
      <c r="B328" s="31" t="s">
        <v>512</v>
      </c>
      <c r="C328" s="136" t="s">
        <v>218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218</v>
      </c>
      <c r="J328" s="62">
        <v>0</v>
      </c>
      <c r="K328" s="62">
        <v>0</v>
      </c>
      <c r="L328" s="72" t="s">
        <v>218</v>
      </c>
      <c r="M328" s="62">
        <v>0</v>
      </c>
      <c r="N328" s="62">
        <v>0</v>
      </c>
      <c r="O328" s="72" t="s">
        <v>218</v>
      </c>
      <c r="P328" s="62">
        <v>0</v>
      </c>
      <c r="Q328" s="62">
        <v>0</v>
      </c>
      <c r="R328" s="72" t="s">
        <v>218</v>
      </c>
      <c r="S328" s="62">
        <v>0</v>
      </c>
      <c r="T328" s="198">
        <v>0</v>
      </c>
      <c r="U328" s="72" t="s">
        <v>218</v>
      </c>
      <c r="V328" s="72" t="s">
        <v>218</v>
      </c>
      <c r="W328" s="72" t="s">
        <v>218</v>
      </c>
    </row>
    <row r="329" spans="1:23" x14ac:dyDescent="0.25">
      <c r="A329" s="19" t="s">
        <v>513</v>
      </c>
      <c r="B329" s="27" t="s">
        <v>507</v>
      </c>
      <c r="C329" s="136" t="s">
        <v>503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218</v>
      </c>
      <c r="J329" s="62">
        <v>0</v>
      </c>
      <c r="K329" s="62">
        <v>0</v>
      </c>
      <c r="L329" s="72" t="s">
        <v>218</v>
      </c>
      <c r="M329" s="62">
        <v>0</v>
      </c>
      <c r="N329" s="62">
        <v>0</v>
      </c>
      <c r="O329" s="72" t="s">
        <v>218</v>
      </c>
      <c r="P329" s="62">
        <v>0</v>
      </c>
      <c r="Q329" s="62">
        <v>0</v>
      </c>
      <c r="R329" s="72" t="s">
        <v>218</v>
      </c>
      <c r="S329" s="62">
        <v>0</v>
      </c>
      <c r="T329" s="198">
        <v>0</v>
      </c>
      <c r="U329" s="72" t="s">
        <v>218</v>
      </c>
      <c r="V329" s="72" t="s">
        <v>218</v>
      </c>
      <c r="W329" s="72" t="s">
        <v>218</v>
      </c>
    </row>
    <row r="330" spans="1:23" x14ac:dyDescent="0.25">
      <c r="A330" s="19" t="s">
        <v>514</v>
      </c>
      <c r="B330" s="27" t="s">
        <v>515</v>
      </c>
      <c r="C330" s="136" t="s">
        <v>493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218</v>
      </c>
      <c r="J330" s="62">
        <v>0</v>
      </c>
      <c r="K330" s="62">
        <v>0</v>
      </c>
      <c r="L330" s="72" t="s">
        <v>218</v>
      </c>
      <c r="M330" s="62">
        <v>0</v>
      </c>
      <c r="N330" s="62">
        <v>0</v>
      </c>
      <c r="O330" s="72" t="s">
        <v>218</v>
      </c>
      <c r="P330" s="62">
        <v>0</v>
      </c>
      <c r="Q330" s="62">
        <v>0</v>
      </c>
      <c r="R330" s="72" t="s">
        <v>218</v>
      </c>
      <c r="S330" s="62">
        <v>0</v>
      </c>
      <c r="T330" s="198">
        <v>0</v>
      </c>
      <c r="U330" s="72" t="s">
        <v>218</v>
      </c>
      <c r="V330" s="72" t="s">
        <v>218</v>
      </c>
      <c r="W330" s="72" t="s">
        <v>218</v>
      </c>
    </row>
    <row r="331" spans="1:23" x14ac:dyDescent="0.25">
      <c r="A331" s="19" t="s">
        <v>516</v>
      </c>
      <c r="B331" s="27" t="s">
        <v>509</v>
      </c>
      <c r="C331" s="136" t="s">
        <v>510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218</v>
      </c>
      <c r="J331" s="62">
        <v>0</v>
      </c>
      <c r="K331" s="62">
        <v>0</v>
      </c>
      <c r="L331" s="72" t="s">
        <v>218</v>
      </c>
      <c r="M331" s="62">
        <v>0</v>
      </c>
      <c r="N331" s="62">
        <v>0</v>
      </c>
      <c r="O331" s="72" t="s">
        <v>218</v>
      </c>
      <c r="P331" s="62">
        <v>0</v>
      </c>
      <c r="Q331" s="62">
        <v>0</v>
      </c>
      <c r="R331" s="72" t="s">
        <v>218</v>
      </c>
      <c r="S331" s="62">
        <v>0</v>
      </c>
      <c r="T331" s="198">
        <v>0</v>
      </c>
      <c r="U331" s="72" t="s">
        <v>218</v>
      </c>
      <c r="V331" s="72" t="s">
        <v>218</v>
      </c>
      <c r="W331" s="72" t="s">
        <v>218</v>
      </c>
    </row>
    <row r="332" spans="1:23" x14ac:dyDescent="0.25">
      <c r="A332" s="19" t="s">
        <v>517</v>
      </c>
      <c r="B332" s="31" t="s">
        <v>518</v>
      </c>
      <c r="C332" s="136" t="s">
        <v>218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218</v>
      </c>
      <c r="J332" s="62">
        <v>0</v>
      </c>
      <c r="K332" s="62">
        <v>0</v>
      </c>
      <c r="L332" s="72" t="s">
        <v>218</v>
      </c>
      <c r="M332" s="62">
        <v>0</v>
      </c>
      <c r="N332" s="62">
        <v>0</v>
      </c>
      <c r="O332" s="72" t="s">
        <v>218</v>
      </c>
      <c r="P332" s="62">
        <v>0</v>
      </c>
      <c r="Q332" s="62">
        <v>0</v>
      </c>
      <c r="R332" s="72" t="s">
        <v>218</v>
      </c>
      <c r="S332" s="62">
        <v>0</v>
      </c>
      <c r="T332" s="198">
        <v>0</v>
      </c>
      <c r="U332" s="72" t="s">
        <v>218</v>
      </c>
      <c r="V332" s="72" t="s">
        <v>218</v>
      </c>
      <c r="W332" s="72" t="s">
        <v>218</v>
      </c>
    </row>
    <row r="333" spans="1:23" x14ac:dyDescent="0.25">
      <c r="A333" s="19" t="s">
        <v>519</v>
      </c>
      <c r="B333" s="27" t="s">
        <v>507</v>
      </c>
      <c r="C333" s="136" t="s">
        <v>503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218</v>
      </c>
      <c r="J333" s="62">
        <v>0</v>
      </c>
      <c r="K333" s="62">
        <v>0</v>
      </c>
      <c r="L333" s="72" t="s">
        <v>218</v>
      </c>
      <c r="M333" s="62">
        <v>0</v>
      </c>
      <c r="N333" s="62">
        <v>0</v>
      </c>
      <c r="O333" s="72" t="s">
        <v>218</v>
      </c>
      <c r="P333" s="62">
        <v>0</v>
      </c>
      <c r="Q333" s="62">
        <v>0</v>
      </c>
      <c r="R333" s="72" t="s">
        <v>218</v>
      </c>
      <c r="S333" s="62">
        <v>0</v>
      </c>
      <c r="T333" s="198">
        <v>0</v>
      </c>
      <c r="U333" s="72" t="s">
        <v>218</v>
      </c>
      <c r="V333" s="72" t="s">
        <v>218</v>
      </c>
      <c r="W333" s="72" t="s">
        <v>218</v>
      </c>
    </row>
    <row r="334" spans="1:23" x14ac:dyDescent="0.25">
      <c r="A334" s="19" t="s">
        <v>520</v>
      </c>
      <c r="B334" s="27" t="s">
        <v>509</v>
      </c>
      <c r="C334" s="136" t="s">
        <v>510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218</v>
      </c>
      <c r="J334" s="62">
        <v>0</v>
      </c>
      <c r="K334" s="62">
        <v>0</v>
      </c>
      <c r="L334" s="72" t="s">
        <v>218</v>
      </c>
      <c r="M334" s="62">
        <v>0</v>
      </c>
      <c r="N334" s="62">
        <v>0</v>
      </c>
      <c r="O334" s="72" t="s">
        <v>218</v>
      </c>
      <c r="P334" s="62">
        <v>0</v>
      </c>
      <c r="Q334" s="62">
        <v>0</v>
      </c>
      <c r="R334" s="72" t="s">
        <v>218</v>
      </c>
      <c r="S334" s="62">
        <v>0</v>
      </c>
      <c r="T334" s="198">
        <v>0</v>
      </c>
      <c r="U334" s="72" t="s">
        <v>218</v>
      </c>
      <c r="V334" s="72" t="s">
        <v>218</v>
      </c>
      <c r="W334" s="72" t="s">
        <v>218</v>
      </c>
    </row>
    <row r="335" spans="1:23" x14ac:dyDescent="0.25">
      <c r="A335" s="19" t="s">
        <v>521</v>
      </c>
      <c r="B335" s="31" t="s">
        <v>522</v>
      </c>
      <c r="C335" s="136" t="s">
        <v>218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218</v>
      </c>
      <c r="J335" s="62">
        <v>0</v>
      </c>
      <c r="K335" s="62">
        <v>0</v>
      </c>
      <c r="L335" s="72" t="s">
        <v>218</v>
      </c>
      <c r="M335" s="62">
        <v>0</v>
      </c>
      <c r="N335" s="62">
        <v>0</v>
      </c>
      <c r="O335" s="72" t="s">
        <v>218</v>
      </c>
      <c r="P335" s="62">
        <v>0</v>
      </c>
      <c r="Q335" s="62">
        <v>0</v>
      </c>
      <c r="R335" s="72" t="s">
        <v>218</v>
      </c>
      <c r="S335" s="62">
        <v>0</v>
      </c>
      <c r="T335" s="198">
        <v>0</v>
      </c>
      <c r="U335" s="72" t="s">
        <v>218</v>
      </c>
      <c r="V335" s="72" t="s">
        <v>218</v>
      </c>
      <c r="W335" s="72" t="s">
        <v>218</v>
      </c>
    </row>
    <row r="336" spans="1:23" x14ac:dyDescent="0.25">
      <c r="A336" s="19" t="s">
        <v>523</v>
      </c>
      <c r="B336" s="27" t="s">
        <v>507</v>
      </c>
      <c r="C336" s="136" t="s">
        <v>503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218</v>
      </c>
      <c r="J336" s="62">
        <v>0</v>
      </c>
      <c r="K336" s="62">
        <v>0</v>
      </c>
      <c r="L336" s="72" t="s">
        <v>218</v>
      </c>
      <c r="M336" s="62">
        <v>0</v>
      </c>
      <c r="N336" s="62">
        <v>0</v>
      </c>
      <c r="O336" s="72" t="s">
        <v>218</v>
      </c>
      <c r="P336" s="62">
        <v>0</v>
      </c>
      <c r="Q336" s="62">
        <v>0</v>
      </c>
      <c r="R336" s="72" t="s">
        <v>218</v>
      </c>
      <c r="S336" s="62">
        <v>0</v>
      </c>
      <c r="T336" s="198">
        <v>0</v>
      </c>
      <c r="U336" s="72" t="s">
        <v>218</v>
      </c>
      <c r="V336" s="72" t="s">
        <v>218</v>
      </c>
      <c r="W336" s="72" t="s">
        <v>218</v>
      </c>
    </row>
    <row r="337" spans="1:23" x14ac:dyDescent="0.25">
      <c r="A337" s="19" t="s">
        <v>524</v>
      </c>
      <c r="B337" s="27" t="s">
        <v>515</v>
      </c>
      <c r="C337" s="136" t="s">
        <v>493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218</v>
      </c>
      <c r="J337" s="62">
        <v>0</v>
      </c>
      <c r="K337" s="62">
        <v>0</v>
      </c>
      <c r="L337" s="72" t="s">
        <v>218</v>
      </c>
      <c r="M337" s="62">
        <v>0</v>
      </c>
      <c r="N337" s="62">
        <v>0</v>
      </c>
      <c r="O337" s="72" t="s">
        <v>218</v>
      </c>
      <c r="P337" s="62">
        <v>0</v>
      </c>
      <c r="Q337" s="62">
        <v>0</v>
      </c>
      <c r="R337" s="72" t="s">
        <v>218</v>
      </c>
      <c r="S337" s="62">
        <v>0</v>
      </c>
      <c r="T337" s="198">
        <v>0</v>
      </c>
      <c r="U337" s="72" t="s">
        <v>218</v>
      </c>
      <c r="V337" s="72" t="s">
        <v>218</v>
      </c>
      <c r="W337" s="72" t="s">
        <v>218</v>
      </c>
    </row>
    <row r="338" spans="1:23" x14ac:dyDescent="0.25">
      <c r="A338" s="19" t="s">
        <v>525</v>
      </c>
      <c r="B338" s="27" t="s">
        <v>509</v>
      </c>
      <c r="C338" s="136" t="s">
        <v>510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218</v>
      </c>
      <c r="J338" s="62">
        <v>0</v>
      </c>
      <c r="K338" s="62">
        <v>0</v>
      </c>
      <c r="L338" s="72" t="s">
        <v>218</v>
      </c>
      <c r="M338" s="62">
        <v>0</v>
      </c>
      <c r="N338" s="62">
        <v>0</v>
      </c>
      <c r="O338" s="72" t="s">
        <v>218</v>
      </c>
      <c r="P338" s="62">
        <v>0</v>
      </c>
      <c r="Q338" s="62">
        <v>0</v>
      </c>
      <c r="R338" s="72" t="s">
        <v>218</v>
      </c>
      <c r="S338" s="62">
        <v>0</v>
      </c>
      <c r="T338" s="198">
        <v>0</v>
      </c>
      <c r="U338" s="72" t="s">
        <v>218</v>
      </c>
      <c r="V338" s="72" t="s">
        <v>218</v>
      </c>
      <c r="W338" s="72" t="s">
        <v>218</v>
      </c>
    </row>
    <row r="339" spans="1:23" x14ac:dyDescent="0.25">
      <c r="A339" s="14" t="s">
        <v>526</v>
      </c>
      <c r="B339" s="15" t="s">
        <v>527</v>
      </c>
      <c r="C339" s="51" t="s">
        <v>218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218</v>
      </c>
      <c r="J339" s="62">
        <v>0</v>
      </c>
      <c r="K339" s="62">
        <v>0</v>
      </c>
      <c r="L339" s="72" t="s">
        <v>218</v>
      </c>
      <c r="M339" s="62">
        <v>0</v>
      </c>
      <c r="N339" s="62">
        <v>0</v>
      </c>
      <c r="O339" s="72" t="s">
        <v>218</v>
      </c>
      <c r="P339" s="62">
        <v>0</v>
      </c>
      <c r="Q339" s="62">
        <v>0</v>
      </c>
      <c r="R339" s="72" t="s">
        <v>218</v>
      </c>
      <c r="S339" s="62">
        <v>0</v>
      </c>
      <c r="T339" s="198">
        <v>0</v>
      </c>
      <c r="U339" s="72" t="s">
        <v>218</v>
      </c>
      <c r="V339" s="72" t="s">
        <v>218</v>
      </c>
      <c r="W339" s="72" t="s">
        <v>218</v>
      </c>
    </row>
    <row r="340" spans="1:23" ht="30" x14ac:dyDescent="0.25">
      <c r="A340" s="19" t="s">
        <v>528</v>
      </c>
      <c r="B340" s="31" t="s">
        <v>529</v>
      </c>
      <c r="C340" s="136" t="s">
        <v>503</v>
      </c>
      <c r="D340" s="73">
        <v>53.78</v>
      </c>
      <c r="E340" s="139">
        <v>29.687000000000001</v>
      </c>
      <c r="F340" s="259">
        <v>59.552</v>
      </c>
      <c r="G340" s="68">
        <v>55.024000000000001</v>
      </c>
      <c r="H340" s="73">
        <v>45.93</v>
      </c>
      <c r="I340" s="72">
        <v>51.649000000000001</v>
      </c>
      <c r="J340" s="68">
        <v>55.024000000000001</v>
      </c>
      <c r="K340" s="73">
        <v>48.176099999999998</v>
      </c>
      <c r="L340" s="72">
        <v>51.649000000000001</v>
      </c>
      <c r="M340" s="68">
        <v>55.024000000000001</v>
      </c>
      <c r="N340" s="73">
        <v>53.78</v>
      </c>
      <c r="O340" s="72">
        <v>51.649000000000001</v>
      </c>
      <c r="P340" s="68">
        <v>55.024000000000001</v>
      </c>
      <c r="Q340" s="73">
        <v>54.064</v>
      </c>
      <c r="R340" s="72">
        <v>51.649000000000001</v>
      </c>
      <c r="S340" s="68">
        <v>55.024000000000001</v>
      </c>
      <c r="T340" s="201">
        <v>54.064</v>
      </c>
      <c r="U340" s="72">
        <v>51.649000000000001</v>
      </c>
      <c r="V340" s="68">
        <f>S340+P340+M340+J340+G340</f>
        <v>275.12</v>
      </c>
      <c r="W340" s="72">
        <f>U340+R340+O340+L340+I340</f>
        <v>258.245</v>
      </c>
    </row>
    <row r="341" spans="1:23" ht="30" x14ac:dyDescent="0.25">
      <c r="A341" s="19" t="s">
        <v>530</v>
      </c>
      <c r="B341" s="27" t="s">
        <v>531</v>
      </c>
      <c r="C341" s="136" t="s">
        <v>503</v>
      </c>
      <c r="D341" s="63">
        <v>0</v>
      </c>
      <c r="E341" s="177" t="s">
        <v>218</v>
      </c>
      <c r="F341" s="177" t="s">
        <v>218</v>
      </c>
      <c r="G341" s="62">
        <v>0</v>
      </c>
      <c r="H341" s="62">
        <v>0</v>
      </c>
      <c r="I341" s="72" t="s">
        <v>218</v>
      </c>
      <c r="J341" s="62">
        <v>0</v>
      </c>
      <c r="K341" s="62">
        <v>0</v>
      </c>
      <c r="L341" s="72" t="s">
        <v>218</v>
      </c>
      <c r="M341" s="62">
        <v>0</v>
      </c>
      <c r="N341" s="62">
        <v>0</v>
      </c>
      <c r="O341" s="72" t="s">
        <v>218</v>
      </c>
      <c r="P341" s="62">
        <v>0</v>
      </c>
      <c r="Q341" s="62">
        <v>0</v>
      </c>
      <c r="R341" s="72" t="s">
        <v>218</v>
      </c>
      <c r="S341" s="62">
        <v>0</v>
      </c>
      <c r="T341" s="198">
        <v>0</v>
      </c>
      <c r="U341" s="72" t="s">
        <v>218</v>
      </c>
      <c r="V341" s="62">
        <v>0</v>
      </c>
      <c r="W341" s="72" t="s">
        <v>218</v>
      </c>
    </row>
    <row r="342" spans="1:23" x14ac:dyDescent="0.25">
      <c r="A342" s="19" t="s">
        <v>532</v>
      </c>
      <c r="B342" s="69" t="s">
        <v>533</v>
      </c>
      <c r="C342" s="136" t="s">
        <v>503</v>
      </c>
      <c r="D342" s="63">
        <v>0</v>
      </c>
      <c r="E342" s="177" t="s">
        <v>218</v>
      </c>
      <c r="F342" s="177" t="s">
        <v>218</v>
      </c>
      <c r="G342" s="62">
        <v>0</v>
      </c>
      <c r="H342" s="62">
        <v>0</v>
      </c>
      <c r="I342" s="72" t="s">
        <v>218</v>
      </c>
      <c r="J342" s="62">
        <v>0</v>
      </c>
      <c r="K342" s="62">
        <v>0</v>
      </c>
      <c r="L342" s="72" t="s">
        <v>218</v>
      </c>
      <c r="M342" s="62">
        <v>0</v>
      </c>
      <c r="N342" s="62">
        <v>0</v>
      </c>
      <c r="O342" s="72" t="s">
        <v>218</v>
      </c>
      <c r="P342" s="62">
        <v>0</v>
      </c>
      <c r="Q342" s="62">
        <v>0</v>
      </c>
      <c r="R342" s="72" t="s">
        <v>218</v>
      </c>
      <c r="S342" s="62">
        <v>0</v>
      </c>
      <c r="T342" s="198">
        <v>0</v>
      </c>
      <c r="U342" s="72" t="s">
        <v>218</v>
      </c>
      <c r="V342" s="62">
        <v>0</v>
      </c>
      <c r="W342" s="72" t="s">
        <v>218</v>
      </c>
    </row>
    <row r="343" spans="1:23" x14ac:dyDescent="0.25">
      <c r="A343" s="19" t="s">
        <v>534</v>
      </c>
      <c r="B343" s="69" t="s">
        <v>535</v>
      </c>
      <c r="C343" s="136" t="s">
        <v>503</v>
      </c>
      <c r="D343" s="74">
        <v>53.78</v>
      </c>
      <c r="E343" s="177">
        <v>29.687000000000001</v>
      </c>
      <c r="F343" s="259">
        <v>59.552</v>
      </c>
      <c r="G343" s="49">
        <v>55.024000000000001</v>
      </c>
      <c r="H343" s="74">
        <v>45.93</v>
      </c>
      <c r="I343" s="72">
        <v>51.649000000000001</v>
      </c>
      <c r="J343" s="49">
        <v>55.024000000000001</v>
      </c>
      <c r="K343" s="73">
        <v>48.176099999999998</v>
      </c>
      <c r="L343" s="72">
        <v>51.649000000000001</v>
      </c>
      <c r="M343" s="49">
        <v>55.024000000000001</v>
      </c>
      <c r="N343" s="74">
        <v>53.78</v>
      </c>
      <c r="O343" s="72">
        <v>51.649000000000001</v>
      </c>
      <c r="P343" s="49">
        <v>55.024000000000001</v>
      </c>
      <c r="Q343" s="73">
        <v>54.064</v>
      </c>
      <c r="R343" s="72">
        <v>51.649000000000001</v>
      </c>
      <c r="S343" s="49">
        <v>55.024000000000001</v>
      </c>
      <c r="T343" s="201">
        <v>54.064</v>
      </c>
      <c r="U343" s="72">
        <v>51.649000000000001</v>
      </c>
      <c r="V343" s="49">
        <f>S343+P343+M343+J343+G343</f>
        <v>275.12</v>
      </c>
      <c r="W343" s="72">
        <f>U343+R343+O343+L343+I343</f>
        <v>258.245</v>
      </c>
    </row>
    <row r="344" spans="1:23" ht="30" x14ac:dyDescent="0.25">
      <c r="A344" s="19" t="s">
        <v>536</v>
      </c>
      <c r="B344" s="31" t="s">
        <v>537</v>
      </c>
      <c r="C344" s="136" t="s">
        <v>503</v>
      </c>
      <c r="D344" s="73">
        <v>0.28799999999999998</v>
      </c>
      <c r="E344" s="177">
        <v>0.255</v>
      </c>
      <c r="F344" s="259">
        <v>0.35699999999999998</v>
      </c>
      <c r="G344" s="68">
        <v>0.47</v>
      </c>
      <c r="H344" s="73">
        <v>0.27689999999999998</v>
      </c>
      <c r="I344" s="72">
        <v>0.443</v>
      </c>
      <c r="J344" s="68">
        <v>0.47</v>
      </c>
      <c r="K344" s="73">
        <v>0.27660000000000001</v>
      </c>
      <c r="L344" s="72">
        <v>0.443</v>
      </c>
      <c r="M344" s="68">
        <v>0.47</v>
      </c>
      <c r="N344" s="73">
        <v>0.28799999999999998</v>
      </c>
      <c r="O344" s="72">
        <v>0.443</v>
      </c>
      <c r="P344" s="68">
        <v>0.47</v>
      </c>
      <c r="Q344" s="73">
        <v>0.28838999999999998</v>
      </c>
      <c r="R344" s="72">
        <v>0.443</v>
      </c>
      <c r="S344" s="68">
        <v>0.47</v>
      </c>
      <c r="T344" s="201">
        <v>0.28838999999999998</v>
      </c>
      <c r="U344" s="72">
        <v>0.443</v>
      </c>
      <c r="V344" s="68">
        <f>S344+P344+M344+J344+G344</f>
        <v>2.3499999999999996</v>
      </c>
      <c r="W344" s="72">
        <f>U344+R344+O344+L344+I344</f>
        <v>2.2149999999999999</v>
      </c>
    </row>
    <row r="345" spans="1:23" ht="30" x14ac:dyDescent="0.25">
      <c r="A345" s="19" t="s">
        <v>538</v>
      </c>
      <c r="B345" s="31" t="s">
        <v>539</v>
      </c>
      <c r="C345" s="136" t="s">
        <v>493</v>
      </c>
      <c r="D345" s="73">
        <v>14.08</v>
      </c>
      <c r="E345" s="177">
        <v>14.08</v>
      </c>
      <c r="F345" s="259">
        <v>20.305</v>
      </c>
      <c r="G345" s="68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20.3</v>
      </c>
      <c r="M345" s="68">
        <v>20.3</v>
      </c>
      <c r="N345" s="73">
        <v>14.08</v>
      </c>
      <c r="O345" s="72">
        <v>20.3</v>
      </c>
      <c r="P345" s="68">
        <v>20.3</v>
      </c>
      <c r="Q345" s="73">
        <v>14.08</v>
      </c>
      <c r="R345" s="72">
        <v>20.3</v>
      </c>
      <c r="S345" s="68">
        <v>20.3</v>
      </c>
      <c r="T345" s="201">
        <v>14.08</v>
      </c>
      <c r="U345" s="72">
        <v>20.3</v>
      </c>
      <c r="V345" s="68">
        <v>20.3</v>
      </c>
      <c r="W345" s="72">
        <v>20.3</v>
      </c>
    </row>
    <row r="346" spans="1:23" ht="30" x14ac:dyDescent="0.25">
      <c r="A346" s="19" t="s">
        <v>540</v>
      </c>
      <c r="B346" s="27" t="s">
        <v>541</v>
      </c>
      <c r="C346" s="136" t="s">
        <v>493</v>
      </c>
      <c r="D346" s="63">
        <v>0</v>
      </c>
      <c r="E346" s="177" t="s">
        <v>218</v>
      </c>
      <c r="F346" s="177" t="s">
        <v>218</v>
      </c>
      <c r="G346" s="62">
        <v>0</v>
      </c>
      <c r="H346" s="62">
        <v>0</v>
      </c>
      <c r="I346" s="72" t="s">
        <v>218</v>
      </c>
      <c r="J346" s="62">
        <v>0</v>
      </c>
      <c r="K346" s="62">
        <v>0</v>
      </c>
      <c r="L346" s="72" t="s">
        <v>218</v>
      </c>
      <c r="M346" s="62">
        <v>0</v>
      </c>
      <c r="N346" s="62">
        <v>0</v>
      </c>
      <c r="O346" s="72" t="s">
        <v>218</v>
      </c>
      <c r="P346" s="62">
        <v>0</v>
      </c>
      <c r="Q346" s="62">
        <v>0</v>
      </c>
      <c r="R346" s="72" t="s">
        <v>218</v>
      </c>
      <c r="S346" s="62">
        <v>0</v>
      </c>
      <c r="T346" s="198">
        <v>0</v>
      </c>
      <c r="U346" s="72" t="s">
        <v>218</v>
      </c>
      <c r="V346" s="62">
        <v>0</v>
      </c>
      <c r="W346" s="72" t="s">
        <v>218</v>
      </c>
    </row>
    <row r="347" spans="1:23" x14ac:dyDescent="0.25">
      <c r="A347" s="19" t="s">
        <v>542</v>
      </c>
      <c r="B347" s="69" t="s">
        <v>533</v>
      </c>
      <c r="C347" s="136" t="s">
        <v>493</v>
      </c>
      <c r="D347" s="63">
        <v>0</v>
      </c>
      <c r="E347" s="177" t="s">
        <v>218</v>
      </c>
      <c r="F347" s="177" t="s">
        <v>218</v>
      </c>
      <c r="G347" s="62">
        <v>0</v>
      </c>
      <c r="H347" s="62">
        <v>0</v>
      </c>
      <c r="I347" s="72" t="s">
        <v>218</v>
      </c>
      <c r="J347" s="62">
        <v>0</v>
      </c>
      <c r="K347" s="62">
        <v>0</v>
      </c>
      <c r="L347" s="72" t="s">
        <v>218</v>
      </c>
      <c r="M347" s="62">
        <v>0</v>
      </c>
      <c r="N347" s="62">
        <v>0</v>
      </c>
      <c r="O347" s="72" t="s">
        <v>218</v>
      </c>
      <c r="P347" s="62">
        <v>0</v>
      </c>
      <c r="Q347" s="62">
        <v>0</v>
      </c>
      <c r="R347" s="72" t="s">
        <v>218</v>
      </c>
      <c r="S347" s="62">
        <v>0</v>
      </c>
      <c r="T347" s="198">
        <v>0</v>
      </c>
      <c r="U347" s="72" t="s">
        <v>218</v>
      </c>
      <c r="V347" s="62">
        <v>0</v>
      </c>
      <c r="W347" s="72" t="s">
        <v>218</v>
      </c>
    </row>
    <row r="348" spans="1:23" x14ac:dyDescent="0.25">
      <c r="A348" s="19" t="s">
        <v>543</v>
      </c>
      <c r="B348" s="69" t="s">
        <v>535</v>
      </c>
      <c r="C348" s="136" t="s">
        <v>493</v>
      </c>
      <c r="D348" s="74">
        <v>14.08</v>
      </c>
      <c r="E348" s="177">
        <v>14.08</v>
      </c>
      <c r="F348" s="259">
        <v>20.305</v>
      </c>
      <c r="G348" s="68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20.3</v>
      </c>
      <c r="M348" s="68">
        <v>20.3</v>
      </c>
      <c r="N348" s="74">
        <v>14.08</v>
      </c>
      <c r="O348" s="72">
        <v>20.3</v>
      </c>
      <c r="P348" s="68">
        <v>20.3</v>
      </c>
      <c r="Q348" s="74">
        <v>14.08</v>
      </c>
      <c r="R348" s="72">
        <v>20.3</v>
      </c>
      <c r="S348" s="68">
        <v>20.3</v>
      </c>
      <c r="T348" s="202">
        <v>14.08</v>
      </c>
      <c r="U348" s="72">
        <v>20.3</v>
      </c>
      <c r="V348" s="68">
        <v>20.3</v>
      </c>
      <c r="W348" s="72">
        <v>20.3</v>
      </c>
    </row>
    <row r="349" spans="1:23" ht="30" x14ac:dyDescent="0.25">
      <c r="A349" s="19" t="s">
        <v>544</v>
      </c>
      <c r="B349" s="31" t="s">
        <v>545</v>
      </c>
      <c r="C349" s="136" t="s">
        <v>546</v>
      </c>
      <c r="D349" s="76">
        <v>1285.99</v>
      </c>
      <c r="E349" s="177">
        <v>1228</v>
      </c>
      <c r="F349" s="259">
        <v>1229</v>
      </c>
      <c r="G349" s="75">
        <v>1257.52</v>
      </c>
      <c r="H349" s="76">
        <v>1092</v>
      </c>
      <c r="I349" s="72">
        <v>1229</v>
      </c>
      <c r="J349" s="75">
        <v>1257.52</v>
      </c>
      <c r="K349" s="76">
        <v>1122</v>
      </c>
      <c r="L349" s="221">
        <v>1229</v>
      </c>
      <c r="M349" s="75">
        <v>1305.52</v>
      </c>
      <c r="N349" s="76">
        <v>1285.99</v>
      </c>
      <c r="O349" s="221">
        <v>1229</v>
      </c>
      <c r="P349" s="75">
        <v>1305.52</v>
      </c>
      <c r="Q349" s="77">
        <v>1237</v>
      </c>
      <c r="R349" s="221">
        <v>1229</v>
      </c>
      <c r="S349" s="75">
        <v>1326.37</v>
      </c>
      <c r="T349" s="203">
        <v>1250</v>
      </c>
      <c r="U349" s="221">
        <v>1229</v>
      </c>
      <c r="V349" s="75">
        <v>1326.37</v>
      </c>
      <c r="W349" s="221">
        <v>1229</v>
      </c>
    </row>
    <row r="350" spans="1:23" ht="45" x14ac:dyDescent="0.25">
      <c r="A350" s="19" t="s">
        <v>547</v>
      </c>
      <c r="B350" s="31" t="s">
        <v>548</v>
      </c>
      <c r="C350" s="136" t="s">
        <v>11</v>
      </c>
      <c r="D350" s="36">
        <v>49.021999999999998</v>
      </c>
      <c r="E350" s="139">
        <v>52.057000000000002</v>
      </c>
      <c r="F350" s="259">
        <v>56.488</v>
      </c>
      <c r="G350" s="141">
        <v>84.13</v>
      </c>
      <c r="H350" s="36">
        <f t="shared" ref="H350:Q350" si="225">H27-H61-H62-H55</f>
        <v>21.259999999999998</v>
      </c>
      <c r="I350" s="72">
        <v>42.517000000000003</v>
      </c>
      <c r="J350" s="36">
        <v>82.179000000000002</v>
      </c>
      <c r="K350" s="36">
        <f t="shared" si="225"/>
        <v>35.07</v>
      </c>
      <c r="L350" s="72">
        <v>44.49</v>
      </c>
      <c r="M350" s="36">
        <v>85.81</v>
      </c>
      <c r="N350" s="36">
        <f t="shared" si="225"/>
        <v>28.353099999999998</v>
      </c>
      <c r="O350" s="72">
        <v>44.71</v>
      </c>
      <c r="P350" s="36">
        <v>87.257999999999996</v>
      </c>
      <c r="Q350" s="36">
        <f t="shared" si="225"/>
        <v>30.814</v>
      </c>
      <c r="R350" s="72">
        <v>44.91</v>
      </c>
      <c r="S350" s="36">
        <v>89.73</v>
      </c>
      <c r="T350" s="188">
        <f t="shared" ref="T350" si="226">T27-T61-T62-T55</f>
        <v>59.32</v>
      </c>
      <c r="U350" s="72">
        <v>45.12</v>
      </c>
      <c r="V350" s="72">
        <f>S350+P350+M350+J350+G350</f>
        <v>429.10699999999997</v>
      </c>
      <c r="W350" s="72">
        <f>U350+R350+O350+L350+I350</f>
        <v>221.74700000000001</v>
      </c>
    </row>
    <row r="351" spans="1:23" x14ac:dyDescent="0.25">
      <c r="A351" s="19" t="s">
        <v>549</v>
      </c>
      <c r="B351" s="46" t="s">
        <v>550</v>
      </c>
      <c r="C351" s="136" t="s">
        <v>218</v>
      </c>
      <c r="D351" s="63">
        <v>0</v>
      </c>
      <c r="E351" s="63">
        <v>0</v>
      </c>
      <c r="F351" s="63">
        <v>0</v>
      </c>
      <c r="G351" s="62">
        <v>0</v>
      </c>
      <c r="H351" s="62">
        <v>0</v>
      </c>
      <c r="I351" s="72" t="s">
        <v>218</v>
      </c>
      <c r="J351" s="62">
        <v>0</v>
      </c>
      <c r="K351" s="62">
        <v>0</v>
      </c>
      <c r="L351" s="72" t="s">
        <v>218</v>
      </c>
      <c r="M351" s="62">
        <v>0</v>
      </c>
      <c r="N351" s="62">
        <v>0</v>
      </c>
      <c r="O351" s="72" t="s">
        <v>218</v>
      </c>
      <c r="P351" s="62">
        <v>0</v>
      </c>
      <c r="Q351" s="62">
        <v>0</v>
      </c>
      <c r="R351" s="72" t="s">
        <v>218</v>
      </c>
      <c r="S351" s="62">
        <v>0</v>
      </c>
      <c r="T351" s="198">
        <v>0</v>
      </c>
      <c r="U351" s="72" t="s">
        <v>218</v>
      </c>
      <c r="V351" s="72" t="s">
        <v>218</v>
      </c>
      <c r="W351" s="72" t="s">
        <v>218</v>
      </c>
    </row>
    <row r="352" spans="1:23" x14ac:dyDescent="0.25">
      <c r="A352" s="19" t="s">
        <v>551</v>
      </c>
      <c r="B352" s="31" t="s">
        <v>552</v>
      </c>
      <c r="C352" s="136" t="s">
        <v>503</v>
      </c>
      <c r="D352" s="63">
        <v>0</v>
      </c>
      <c r="E352" s="63">
        <v>0</v>
      </c>
      <c r="F352" s="63">
        <v>0</v>
      </c>
      <c r="G352" s="62">
        <v>0</v>
      </c>
      <c r="H352" s="62">
        <v>0</v>
      </c>
      <c r="I352" s="72" t="s">
        <v>218</v>
      </c>
      <c r="J352" s="62">
        <v>0</v>
      </c>
      <c r="K352" s="62">
        <v>0</v>
      </c>
      <c r="L352" s="72" t="s">
        <v>218</v>
      </c>
      <c r="M352" s="62">
        <v>0</v>
      </c>
      <c r="N352" s="62">
        <v>0</v>
      </c>
      <c r="O352" s="72" t="s">
        <v>218</v>
      </c>
      <c r="P352" s="62">
        <v>0</v>
      </c>
      <c r="Q352" s="62">
        <v>0</v>
      </c>
      <c r="R352" s="72" t="s">
        <v>218</v>
      </c>
      <c r="S352" s="62">
        <v>0</v>
      </c>
      <c r="T352" s="198">
        <v>0</v>
      </c>
      <c r="U352" s="72" t="s">
        <v>218</v>
      </c>
      <c r="V352" s="72" t="s">
        <v>218</v>
      </c>
      <c r="W352" s="72" t="s">
        <v>218</v>
      </c>
    </row>
    <row r="353" spans="1:23" x14ac:dyDescent="0.25">
      <c r="A353" s="19" t="s">
        <v>553</v>
      </c>
      <c r="B353" s="31" t="s">
        <v>554</v>
      </c>
      <c r="C353" s="136" t="s">
        <v>496</v>
      </c>
      <c r="D353" s="63">
        <v>0</v>
      </c>
      <c r="E353" s="63">
        <v>0</v>
      </c>
      <c r="F353" s="63">
        <v>0</v>
      </c>
      <c r="G353" s="62">
        <v>0</v>
      </c>
      <c r="H353" s="62">
        <v>0</v>
      </c>
      <c r="I353" s="72" t="s">
        <v>218</v>
      </c>
      <c r="J353" s="62">
        <v>0</v>
      </c>
      <c r="K353" s="62">
        <v>0</v>
      </c>
      <c r="L353" s="72" t="s">
        <v>218</v>
      </c>
      <c r="M353" s="62">
        <v>0</v>
      </c>
      <c r="N353" s="62">
        <v>0</v>
      </c>
      <c r="O353" s="72" t="s">
        <v>218</v>
      </c>
      <c r="P353" s="62">
        <v>0</v>
      </c>
      <c r="Q353" s="62">
        <v>0</v>
      </c>
      <c r="R353" s="72" t="s">
        <v>218</v>
      </c>
      <c r="S353" s="62">
        <v>0</v>
      </c>
      <c r="T353" s="198">
        <v>0</v>
      </c>
      <c r="U353" s="72" t="s">
        <v>218</v>
      </c>
      <c r="V353" s="72" t="s">
        <v>218</v>
      </c>
      <c r="W353" s="72" t="s">
        <v>218</v>
      </c>
    </row>
    <row r="354" spans="1:23" ht="60" x14ac:dyDescent="0.25">
      <c r="A354" s="19" t="s">
        <v>555</v>
      </c>
      <c r="B354" s="31" t="s">
        <v>556</v>
      </c>
      <c r="C354" s="136" t="s">
        <v>11</v>
      </c>
      <c r="D354" s="63">
        <v>0</v>
      </c>
      <c r="E354" s="63">
        <v>0</v>
      </c>
      <c r="F354" s="63">
        <v>0</v>
      </c>
      <c r="G354" s="62">
        <v>0</v>
      </c>
      <c r="H354" s="62">
        <v>0</v>
      </c>
      <c r="I354" s="72" t="s">
        <v>218</v>
      </c>
      <c r="J354" s="62">
        <v>0</v>
      </c>
      <c r="K354" s="62">
        <v>0</v>
      </c>
      <c r="L354" s="72" t="s">
        <v>218</v>
      </c>
      <c r="M354" s="62">
        <v>0</v>
      </c>
      <c r="N354" s="62">
        <v>0</v>
      </c>
      <c r="O354" s="72" t="s">
        <v>218</v>
      </c>
      <c r="P354" s="62">
        <v>0</v>
      </c>
      <c r="Q354" s="62">
        <v>0</v>
      </c>
      <c r="R354" s="72" t="s">
        <v>218</v>
      </c>
      <c r="S354" s="62">
        <v>0</v>
      </c>
      <c r="T354" s="198">
        <v>0</v>
      </c>
      <c r="U354" s="72" t="s">
        <v>218</v>
      </c>
      <c r="V354" s="72" t="s">
        <v>218</v>
      </c>
      <c r="W354" s="72" t="s">
        <v>218</v>
      </c>
    </row>
    <row r="355" spans="1:23" ht="45" x14ac:dyDescent="0.25">
      <c r="A355" s="19" t="s">
        <v>557</v>
      </c>
      <c r="B355" s="31" t="s">
        <v>558</v>
      </c>
      <c r="C355" s="136" t="s">
        <v>11</v>
      </c>
      <c r="D355" s="63">
        <v>0</v>
      </c>
      <c r="E355" s="63">
        <v>0</v>
      </c>
      <c r="F355" s="63">
        <v>0</v>
      </c>
      <c r="G355" s="62">
        <v>0</v>
      </c>
      <c r="H355" s="62">
        <v>0</v>
      </c>
      <c r="I355" s="72" t="s">
        <v>218</v>
      </c>
      <c r="J355" s="62">
        <v>0</v>
      </c>
      <c r="K355" s="62">
        <v>0</v>
      </c>
      <c r="L355" s="72" t="s">
        <v>218</v>
      </c>
      <c r="M355" s="62">
        <v>0</v>
      </c>
      <c r="N355" s="62">
        <v>0</v>
      </c>
      <c r="O355" s="72" t="s">
        <v>218</v>
      </c>
      <c r="P355" s="62">
        <v>0</v>
      </c>
      <c r="Q355" s="62">
        <v>0</v>
      </c>
      <c r="R355" s="72" t="s">
        <v>218</v>
      </c>
      <c r="S355" s="62">
        <v>0</v>
      </c>
      <c r="T355" s="198">
        <v>0</v>
      </c>
      <c r="U355" s="72" t="s">
        <v>218</v>
      </c>
      <c r="V355" s="72" t="s">
        <v>218</v>
      </c>
      <c r="W355" s="72" t="s">
        <v>218</v>
      </c>
    </row>
    <row r="356" spans="1:23" ht="30" x14ac:dyDescent="0.25">
      <c r="A356" s="19" t="s">
        <v>559</v>
      </c>
      <c r="B356" s="46" t="s">
        <v>560</v>
      </c>
      <c r="C356" s="140" t="s">
        <v>218</v>
      </c>
      <c r="D356" s="63">
        <v>0</v>
      </c>
      <c r="E356" s="63">
        <v>0</v>
      </c>
      <c r="F356" s="63">
        <v>0</v>
      </c>
      <c r="G356" s="62">
        <v>0</v>
      </c>
      <c r="H356" s="62">
        <v>0</v>
      </c>
      <c r="I356" s="72" t="s">
        <v>218</v>
      </c>
      <c r="J356" s="62">
        <v>0</v>
      </c>
      <c r="K356" s="62">
        <v>0</v>
      </c>
      <c r="L356" s="72" t="s">
        <v>218</v>
      </c>
      <c r="M356" s="62">
        <v>0</v>
      </c>
      <c r="N356" s="62">
        <v>0</v>
      </c>
      <c r="O356" s="72" t="s">
        <v>218</v>
      </c>
      <c r="P356" s="62">
        <v>0</v>
      </c>
      <c r="Q356" s="62">
        <v>0</v>
      </c>
      <c r="R356" s="72" t="s">
        <v>218</v>
      </c>
      <c r="S356" s="62">
        <v>0</v>
      </c>
      <c r="T356" s="198">
        <v>0</v>
      </c>
      <c r="U356" s="72" t="s">
        <v>218</v>
      </c>
      <c r="V356" s="72" t="s">
        <v>218</v>
      </c>
      <c r="W356" s="72" t="s">
        <v>218</v>
      </c>
    </row>
    <row r="357" spans="1:23" ht="27" customHeight="1" x14ac:dyDescent="0.25">
      <c r="A357" s="19" t="s">
        <v>561</v>
      </c>
      <c r="B357" s="31" t="s">
        <v>562</v>
      </c>
      <c r="C357" s="136" t="s">
        <v>493</v>
      </c>
      <c r="D357" s="63">
        <v>0</v>
      </c>
      <c r="E357" s="63">
        <v>0</v>
      </c>
      <c r="F357" s="63">
        <v>0</v>
      </c>
      <c r="G357" s="62">
        <v>0</v>
      </c>
      <c r="H357" s="62">
        <v>0</v>
      </c>
      <c r="I357" s="72" t="s">
        <v>218</v>
      </c>
      <c r="J357" s="62">
        <v>0</v>
      </c>
      <c r="K357" s="62">
        <v>0</v>
      </c>
      <c r="L357" s="72" t="s">
        <v>218</v>
      </c>
      <c r="M357" s="62">
        <v>0</v>
      </c>
      <c r="N357" s="62">
        <v>0</v>
      </c>
      <c r="O357" s="72" t="s">
        <v>218</v>
      </c>
      <c r="P357" s="62">
        <v>0</v>
      </c>
      <c r="Q357" s="62">
        <v>0</v>
      </c>
      <c r="R357" s="72" t="s">
        <v>218</v>
      </c>
      <c r="S357" s="62">
        <v>0</v>
      </c>
      <c r="T357" s="198">
        <v>0</v>
      </c>
      <c r="U357" s="72" t="s">
        <v>218</v>
      </c>
      <c r="V357" s="72" t="s">
        <v>218</v>
      </c>
      <c r="W357" s="72" t="s">
        <v>218</v>
      </c>
    </row>
    <row r="358" spans="1:23" ht="60" x14ac:dyDescent="0.25">
      <c r="A358" s="19" t="s">
        <v>563</v>
      </c>
      <c r="B358" s="27" t="s">
        <v>564</v>
      </c>
      <c r="C358" s="136" t="s">
        <v>493</v>
      </c>
      <c r="D358" s="63">
        <v>0</v>
      </c>
      <c r="E358" s="63">
        <v>0</v>
      </c>
      <c r="F358" s="63">
        <v>0</v>
      </c>
      <c r="G358" s="62">
        <v>0</v>
      </c>
      <c r="H358" s="62">
        <v>0</v>
      </c>
      <c r="I358" s="72" t="s">
        <v>218</v>
      </c>
      <c r="J358" s="62">
        <v>0</v>
      </c>
      <c r="K358" s="62">
        <v>0</v>
      </c>
      <c r="L358" s="72" t="s">
        <v>218</v>
      </c>
      <c r="M358" s="62">
        <v>0</v>
      </c>
      <c r="N358" s="62">
        <v>0</v>
      </c>
      <c r="O358" s="72" t="s">
        <v>218</v>
      </c>
      <c r="P358" s="62">
        <v>0</v>
      </c>
      <c r="Q358" s="62">
        <v>0</v>
      </c>
      <c r="R358" s="72" t="s">
        <v>218</v>
      </c>
      <c r="S358" s="62">
        <v>0</v>
      </c>
      <c r="T358" s="198">
        <v>0</v>
      </c>
      <c r="U358" s="72" t="s">
        <v>218</v>
      </c>
      <c r="V358" s="72" t="s">
        <v>218</v>
      </c>
      <c r="W358" s="72" t="s">
        <v>218</v>
      </c>
    </row>
    <row r="359" spans="1:23" ht="60" x14ac:dyDescent="0.25">
      <c r="A359" s="19" t="s">
        <v>565</v>
      </c>
      <c r="B359" s="27" t="s">
        <v>566</v>
      </c>
      <c r="C359" s="136" t="s">
        <v>493</v>
      </c>
      <c r="D359" s="63">
        <v>0</v>
      </c>
      <c r="E359" s="63">
        <v>0</v>
      </c>
      <c r="F359" s="63">
        <v>0</v>
      </c>
      <c r="G359" s="62">
        <v>0</v>
      </c>
      <c r="H359" s="62">
        <v>0</v>
      </c>
      <c r="I359" s="72" t="s">
        <v>218</v>
      </c>
      <c r="J359" s="62">
        <v>0</v>
      </c>
      <c r="K359" s="62">
        <v>0</v>
      </c>
      <c r="L359" s="72" t="s">
        <v>218</v>
      </c>
      <c r="M359" s="62">
        <v>0</v>
      </c>
      <c r="N359" s="62">
        <v>0</v>
      </c>
      <c r="O359" s="72" t="s">
        <v>218</v>
      </c>
      <c r="P359" s="62">
        <v>0</v>
      </c>
      <c r="Q359" s="62">
        <v>0</v>
      </c>
      <c r="R359" s="72" t="s">
        <v>218</v>
      </c>
      <c r="S359" s="62">
        <v>0</v>
      </c>
      <c r="T359" s="198">
        <v>0</v>
      </c>
      <c r="U359" s="72" t="s">
        <v>218</v>
      </c>
      <c r="V359" s="72" t="s">
        <v>218</v>
      </c>
      <c r="W359" s="72" t="s">
        <v>218</v>
      </c>
    </row>
    <row r="360" spans="1:23" ht="30" x14ac:dyDescent="0.25">
      <c r="A360" s="19" t="s">
        <v>567</v>
      </c>
      <c r="B360" s="27" t="s">
        <v>568</v>
      </c>
      <c r="C360" s="136" t="s">
        <v>493</v>
      </c>
      <c r="D360" s="63">
        <v>0</v>
      </c>
      <c r="E360" s="63">
        <v>0</v>
      </c>
      <c r="F360" s="63">
        <v>0</v>
      </c>
      <c r="G360" s="62">
        <v>0</v>
      </c>
      <c r="H360" s="62">
        <v>0</v>
      </c>
      <c r="I360" s="72" t="s">
        <v>218</v>
      </c>
      <c r="J360" s="62">
        <v>0</v>
      </c>
      <c r="K360" s="62">
        <v>0</v>
      </c>
      <c r="L360" s="72" t="s">
        <v>218</v>
      </c>
      <c r="M360" s="62">
        <v>0</v>
      </c>
      <c r="N360" s="62">
        <v>0</v>
      </c>
      <c r="O360" s="72" t="s">
        <v>218</v>
      </c>
      <c r="P360" s="62">
        <v>0</v>
      </c>
      <c r="Q360" s="62">
        <v>0</v>
      </c>
      <c r="R360" s="72" t="s">
        <v>218</v>
      </c>
      <c r="S360" s="62">
        <v>0</v>
      </c>
      <c r="T360" s="198">
        <v>0</v>
      </c>
      <c r="U360" s="72" t="s">
        <v>218</v>
      </c>
      <c r="V360" s="72" t="s">
        <v>218</v>
      </c>
      <c r="W360" s="72" t="s">
        <v>218</v>
      </c>
    </row>
    <row r="361" spans="1:23" ht="30" x14ac:dyDescent="0.25">
      <c r="A361" s="19" t="s">
        <v>569</v>
      </c>
      <c r="B361" s="31" t="s">
        <v>570</v>
      </c>
      <c r="C361" s="136" t="s">
        <v>503</v>
      </c>
      <c r="D361" s="63">
        <v>0</v>
      </c>
      <c r="E361" s="63">
        <v>0</v>
      </c>
      <c r="F361" s="63">
        <v>0</v>
      </c>
      <c r="G361" s="62">
        <v>0</v>
      </c>
      <c r="H361" s="62">
        <v>0</v>
      </c>
      <c r="I361" s="72" t="s">
        <v>218</v>
      </c>
      <c r="J361" s="62">
        <v>0</v>
      </c>
      <c r="K361" s="62">
        <v>0</v>
      </c>
      <c r="L361" s="72" t="s">
        <v>218</v>
      </c>
      <c r="M361" s="62">
        <v>0</v>
      </c>
      <c r="N361" s="62">
        <v>0</v>
      </c>
      <c r="O361" s="72" t="s">
        <v>218</v>
      </c>
      <c r="P361" s="62">
        <v>0</v>
      </c>
      <c r="Q361" s="62">
        <v>0</v>
      </c>
      <c r="R361" s="72" t="s">
        <v>218</v>
      </c>
      <c r="S361" s="62">
        <v>0</v>
      </c>
      <c r="T361" s="198">
        <v>0</v>
      </c>
      <c r="U361" s="72" t="s">
        <v>218</v>
      </c>
      <c r="V361" s="72" t="s">
        <v>218</v>
      </c>
      <c r="W361" s="72" t="s">
        <v>218</v>
      </c>
    </row>
    <row r="362" spans="1:23" ht="45" x14ac:dyDescent="0.25">
      <c r="A362" s="19" t="s">
        <v>571</v>
      </c>
      <c r="B362" s="27" t="s">
        <v>572</v>
      </c>
      <c r="C362" s="136" t="s">
        <v>503</v>
      </c>
      <c r="D362" s="63">
        <v>0</v>
      </c>
      <c r="E362" s="63">
        <v>0</v>
      </c>
      <c r="F362" s="63">
        <v>0</v>
      </c>
      <c r="G362" s="62">
        <v>0</v>
      </c>
      <c r="H362" s="62">
        <v>0</v>
      </c>
      <c r="I362" s="72" t="s">
        <v>218</v>
      </c>
      <c r="J362" s="62">
        <v>0</v>
      </c>
      <c r="K362" s="62">
        <v>0</v>
      </c>
      <c r="L362" s="72" t="s">
        <v>218</v>
      </c>
      <c r="M362" s="62">
        <v>0</v>
      </c>
      <c r="N362" s="62">
        <v>0</v>
      </c>
      <c r="O362" s="72" t="s">
        <v>218</v>
      </c>
      <c r="P362" s="62">
        <v>0</v>
      </c>
      <c r="Q362" s="62">
        <v>0</v>
      </c>
      <c r="R362" s="72" t="s">
        <v>218</v>
      </c>
      <c r="S362" s="62">
        <v>0</v>
      </c>
      <c r="T362" s="198">
        <v>0</v>
      </c>
      <c r="U362" s="72" t="s">
        <v>218</v>
      </c>
      <c r="V362" s="72" t="s">
        <v>218</v>
      </c>
      <c r="W362" s="72" t="s">
        <v>218</v>
      </c>
    </row>
    <row r="363" spans="1:23" ht="30" x14ac:dyDescent="0.25">
      <c r="A363" s="19" t="s">
        <v>573</v>
      </c>
      <c r="B363" s="27" t="s">
        <v>574</v>
      </c>
      <c r="C363" s="136" t="s">
        <v>503</v>
      </c>
      <c r="D363" s="63">
        <v>0</v>
      </c>
      <c r="E363" s="63">
        <v>0</v>
      </c>
      <c r="F363" s="63">
        <v>0</v>
      </c>
      <c r="G363" s="62">
        <v>0</v>
      </c>
      <c r="H363" s="62">
        <v>0</v>
      </c>
      <c r="I363" s="72" t="s">
        <v>218</v>
      </c>
      <c r="J363" s="62">
        <v>0</v>
      </c>
      <c r="K363" s="62">
        <v>0</v>
      </c>
      <c r="L363" s="72" t="s">
        <v>218</v>
      </c>
      <c r="M363" s="62">
        <v>0</v>
      </c>
      <c r="N363" s="62">
        <v>0</v>
      </c>
      <c r="O363" s="72" t="s">
        <v>218</v>
      </c>
      <c r="P363" s="62">
        <v>0</v>
      </c>
      <c r="Q363" s="62">
        <v>0</v>
      </c>
      <c r="R363" s="72" t="s">
        <v>218</v>
      </c>
      <c r="S363" s="62">
        <v>0</v>
      </c>
      <c r="T363" s="198">
        <v>0</v>
      </c>
      <c r="U363" s="72" t="s">
        <v>218</v>
      </c>
      <c r="V363" s="72" t="s">
        <v>218</v>
      </c>
      <c r="W363" s="72" t="s">
        <v>218</v>
      </c>
    </row>
    <row r="364" spans="1:23" ht="30" x14ac:dyDescent="0.25">
      <c r="A364" s="19" t="s">
        <v>575</v>
      </c>
      <c r="B364" s="31" t="s">
        <v>576</v>
      </c>
      <c r="C364" s="136" t="s">
        <v>11</v>
      </c>
      <c r="D364" s="63">
        <v>0</v>
      </c>
      <c r="E364" s="63">
        <v>0</v>
      </c>
      <c r="F364" s="63">
        <v>0</v>
      </c>
      <c r="G364" s="62">
        <v>0</v>
      </c>
      <c r="H364" s="62">
        <v>0</v>
      </c>
      <c r="I364" s="72" t="s">
        <v>218</v>
      </c>
      <c r="J364" s="62">
        <v>0</v>
      </c>
      <c r="K364" s="62">
        <v>0</v>
      </c>
      <c r="L364" s="72" t="s">
        <v>218</v>
      </c>
      <c r="M364" s="62">
        <v>0</v>
      </c>
      <c r="N364" s="62">
        <v>0</v>
      </c>
      <c r="O364" s="72" t="s">
        <v>218</v>
      </c>
      <c r="P364" s="62">
        <v>0</v>
      </c>
      <c r="Q364" s="62">
        <v>0</v>
      </c>
      <c r="R364" s="72" t="s">
        <v>218</v>
      </c>
      <c r="S364" s="62">
        <v>0</v>
      </c>
      <c r="T364" s="198">
        <v>0</v>
      </c>
      <c r="U364" s="72" t="s">
        <v>218</v>
      </c>
      <c r="V364" s="72" t="s">
        <v>218</v>
      </c>
      <c r="W364" s="72" t="s">
        <v>218</v>
      </c>
    </row>
    <row r="365" spans="1:23" x14ac:dyDescent="0.25">
      <c r="A365" s="19" t="s">
        <v>577</v>
      </c>
      <c r="B365" s="27" t="s">
        <v>578</v>
      </c>
      <c r="C365" s="136" t="s">
        <v>11</v>
      </c>
      <c r="D365" s="63">
        <v>0</v>
      </c>
      <c r="E365" s="63">
        <v>0</v>
      </c>
      <c r="F365" s="63">
        <v>0</v>
      </c>
      <c r="G365" s="62">
        <v>0</v>
      </c>
      <c r="H365" s="62">
        <v>0</v>
      </c>
      <c r="I365" s="72" t="s">
        <v>218</v>
      </c>
      <c r="J365" s="62">
        <v>0</v>
      </c>
      <c r="K365" s="62">
        <v>0</v>
      </c>
      <c r="L365" s="72" t="s">
        <v>218</v>
      </c>
      <c r="M365" s="62">
        <v>0</v>
      </c>
      <c r="N365" s="62">
        <v>0</v>
      </c>
      <c r="O365" s="72" t="s">
        <v>218</v>
      </c>
      <c r="P365" s="62">
        <v>0</v>
      </c>
      <c r="Q365" s="62">
        <v>0</v>
      </c>
      <c r="R365" s="72" t="s">
        <v>218</v>
      </c>
      <c r="S365" s="62">
        <v>0</v>
      </c>
      <c r="T365" s="198">
        <v>0</v>
      </c>
      <c r="U365" s="72" t="s">
        <v>218</v>
      </c>
      <c r="V365" s="72" t="s">
        <v>218</v>
      </c>
      <c r="W365" s="72" t="s">
        <v>218</v>
      </c>
    </row>
    <row r="366" spans="1:23" x14ac:dyDescent="0.25">
      <c r="A366" s="19" t="s">
        <v>579</v>
      </c>
      <c r="B366" s="27" t="s">
        <v>37</v>
      </c>
      <c r="C366" s="136" t="s">
        <v>11</v>
      </c>
      <c r="D366" s="63">
        <v>0</v>
      </c>
      <c r="E366" s="63">
        <v>0</v>
      </c>
      <c r="F366" s="63">
        <v>0</v>
      </c>
      <c r="G366" s="62">
        <v>0</v>
      </c>
      <c r="H366" s="62">
        <v>0</v>
      </c>
      <c r="I366" s="72" t="s">
        <v>218</v>
      </c>
      <c r="J366" s="62">
        <v>0</v>
      </c>
      <c r="K366" s="62">
        <v>0</v>
      </c>
      <c r="L366" s="72" t="s">
        <v>218</v>
      </c>
      <c r="M366" s="62">
        <v>0</v>
      </c>
      <c r="N366" s="62">
        <v>0</v>
      </c>
      <c r="O366" s="72" t="s">
        <v>218</v>
      </c>
      <c r="P366" s="62">
        <v>0</v>
      </c>
      <c r="Q366" s="62">
        <v>0</v>
      </c>
      <c r="R366" s="72" t="s">
        <v>218</v>
      </c>
      <c r="S366" s="62">
        <v>0</v>
      </c>
      <c r="T366" s="198">
        <v>0</v>
      </c>
      <c r="U366" s="72" t="s">
        <v>218</v>
      </c>
      <c r="V366" s="72" t="s">
        <v>218</v>
      </c>
      <c r="W366" s="72" t="s">
        <v>218</v>
      </c>
    </row>
    <row r="367" spans="1:23" ht="15.75" thickBot="1" x14ac:dyDescent="0.3">
      <c r="A367" s="44" t="s">
        <v>580</v>
      </c>
      <c r="B367" s="210" t="s">
        <v>581</v>
      </c>
      <c r="C367" s="137" t="s">
        <v>582</v>
      </c>
      <c r="D367" s="178">
        <v>29</v>
      </c>
      <c r="E367" s="179">
        <v>23</v>
      </c>
      <c r="F367" s="179">
        <v>21</v>
      </c>
      <c r="G367" s="211">
        <v>27</v>
      </c>
      <c r="H367" s="178">
        <v>25</v>
      </c>
      <c r="I367" s="267">
        <v>22</v>
      </c>
      <c r="J367" s="178">
        <v>28</v>
      </c>
      <c r="K367" s="178">
        <v>25</v>
      </c>
      <c r="L367" s="165" t="s">
        <v>218</v>
      </c>
      <c r="M367" s="178">
        <v>29</v>
      </c>
      <c r="N367" s="178">
        <v>29</v>
      </c>
      <c r="O367" s="165" t="s">
        <v>218</v>
      </c>
      <c r="P367" s="179">
        <v>30</v>
      </c>
      <c r="Q367" s="179">
        <v>31</v>
      </c>
      <c r="R367" s="165" t="s">
        <v>218</v>
      </c>
      <c r="S367" s="179">
        <v>32</v>
      </c>
      <c r="T367" s="212">
        <v>33</v>
      </c>
      <c r="U367" s="165" t="s">
        <v>218</v>
      </c>
      <c r="V367" s="165" t="s">
        <v>218</v>
      </c>
      <c r="W367" s="165" t="s">
        <v>218</v>
      </c>
    </row>
    <row r="368" spans="1:23" ht="15" customHeight="1" x14ac:dyDescent="0.25">
      <c r="A368" s="229" t="s">
        <v>583</v>
      </c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1"/>
    </row>
    <row r="369" spans="1:23" ht="10.5" customHeight="1" thickBot="1" x14ac:dyDescent="0.3">
      <c r="A369" s="232"/>
      <c r="B369" s="233"/>
      <c r="C369" s="233"/>
      <c r="D369" s="233"/>
      <c r="E369" s="233"/>
      <c r="F369" s="233"/>
      <c r="G369" s="233"/>
      <c r="H369" s="233"/>
      <c r="I369" s="233"/>
      <c r="J369" s="233"/>
      <c r="K369" s="233"/>
      <c r="L369" s="233"/>
      <c r="M369" s="233"/>
      <c r="N369" s="233"/>
      <c r="O369" s="233"/>
      <c r="P369" s="233"/>
      <c r="Q369" s="233"/>
      <c r="R369" s="233"/>
      <c r="S369" s="233"/>
      <c r="T369" s="233"/>
      <c r="U369" s="233"/>
      <c r="V369" s="233"/>
      <c r="W369" s="234"/>
    </row>
    <row r="370" spans="1:23" ht="78" customHeight="1" thickBot="1" x14ac:dyDescent="0.3">
      <c r="A370" s="239" t="s">
        <v>5</v>
      </c>
      <c r="B370" s="241" t="s">
        <v>6</v>
      </c>
      <c r="C370" s="243" t="s">
        <v>7</v>
      </c>
      <c r="D370" s="172" t="s">
        <v>696</v>
      </c>
      <c r="E370" s="173" t="s">
        <v>697</v>
      </c>
      <c r="F370" s="173" t="s">
        <v>698</v>
      </c>
      <c r="G370" s="222" t="s">
        <v>689</v>
      </c>
      <c r="H370" s="223"/>
      <c r="I370" s="224"/>
      <c r="J370" s="222" t="s">
        <v>690</v>
      </c>
      <c r="K370" s="223"/>
      <c r="L370" s="224"/>
      <c r="M370" s="222" t="s">
        <v>691</v>
      </c>
      <c r="N370" s="223"/>
      <c r="O370" s="224"/>
      <c r="P370" s="222" t="s">
        <v>692</v>
      </c>
      <c r="Q370" s="223"/>
      <c r="R370" s="224"/>
      <c r="S370" s="222" t="s">
        <v>693</v>
      </c>
      <c r="T370" s="223"/>
      <c r="U370" s="224"/>
      <c r="V370" s="227" t="s">
        <v>701</v>
      </c>
      <c r="W370" s="228"/>
    </row>
    <row r="371" spans="1:23" ht="88.5" customHeight="1" x14ac:dyDescent="0.25">
      <c r="A371" s="240"/>
      <c r="B371" s="242"/>
      <c r="C371" s="244"/>
      <c r="D371" s="171" t="s">
        <v>699</v>
      </c>
      <c r="E371" s="171" t="s">
        <v>699</v>
      </c>
      <c r="F371" s="171" t="s">
        <v>699</v>
      </c>
      <c r="G371" s="125" t="s">
        <v>702</v>
      </c>
      <c r="H371" s="125" t="s">
        <v>694</v>
      </c>
      <c r="I371" s="112" t="s">
        <v>700</v>
      </c>
      <c r="J371" s="125" t="s">
        <v>702</v>
      </c>
      <c r="K371" s="125" t="s">
        <v>694</v>
      </c>
      <c r="L371" s="112" t="s">
        <v>700</v>
      </c>
      <c r="M371" s="125" t="s">
        <v>702</v>
      </c>
      <c r="N371" s="125" t="s">
        <v>694</v>
      </c>
      <c r="O371" s="112" t="s">
        <v>700</v>
      </c>
      <c r="P371" s="125" t="s">
        <v>702</v>
      </c>
      <c r="Q371" s="125" t="s">
        <v>694</v>
      </c>
      <c r="R371" s="112" t="s">
        <v>700</v>
      </c>
      <c r="S371" s="125" t="s">
        <v>702</v>
      </c>
      <c r="T371" s="204" t="s">
        <v>584</v>
      </c>
      <c r="U371" s="112" t="s">
        <v>700</v>
      </c>
      <c r="V371" s="125" t="s">
        <v>702</v>
      </c>
      <c r="W371" s="112" t="s">
        <v>700</v>
      </c>
    </row>
    <row r="372" spans="1:23" ht="15.75" thickBot="1" x14ac:dyDescent="0.3">
      <c r="A372" s="78">
        <v>1</v>
      </c>
      <c r="B372" s="79">
        <v>2</v>
      </c>
      <c r="C372" s="142">
        <v>3</v>
      </c>
      <c r="D372" s="79">
        <v>4</v>
      </c>
      <c r="E372" s="79">
        <v>5</v>
      </c>
      <c r="F372" s="79">
        <v>6</v>
      </c>
      <c r="G372" s="169">
        <v>7</v>
      </c>
      <c r="H372" s="79">
        <v>8</v>
      </c>
      <c r="I372" s="169">
        <v>9</v>
      </c>
      <c r="J372" s="79">
        <v>10</v>
      </c>
      <c r="K372" s="169">
        <v>11</v>
      </c>
      <c r="L372" s="79">
        <v>12</v>
      </c>
      <c r="M372" s="169">
        <v>13</v>
      </c>
      <c r="N372" s="79">
        <v>14</v>
      </c>
      <c r="O372" s="169">
        <v>15</v>
      </c>
      <c r="P372" s="79">
        <v>16</v>
      </c>
      <c r="Q372" s="169">
        <v>17</v>
      </c>
      <c r="R372" s="79">
        <v>18</v>
      </c>
      <c r="S372" s="169">
        <v>19</v>
      </c>
      <c r="T372" s="79">
        <v>20</v>
      </c>
      <c r="U372" s="169">
        <v>21</v>
      </c>
      <c r="V372" s="79">
        <v>22</v>
      </c>
      <c r="W372" s="169">
        <v>23</v>
      </c>
    </row>
    <row r="373" spans="1:23" ht="30.75" customHeight="1" x14ac:dyDescent="0.25">
      <c r="A373" s="247" t="s">
        <v>585</v>
      </c>
      <c r="B373" s="248"/>
      <c r="C373" s="51" t="s">
        <v>11</v>
      </c>
      <c r="D373" s="108">
        <f>D374</f>
        <v>32.246700000000004</v>
      </c>
      <c r="E373" s="166">
        <f>E374</f>
        <v>20.613999999999997</v>
      </c>
      <c r="F373" s="258">
        <v>18.05</v>
      </c>
      <c r="G373" s="167">
        <f>G374+G431</f>
        <v>7.4395000000000007</v>
      </c>
      <c r="H373" s="167">
        <f t="shared" ref="H373:T373" si="227">H374+H431</f>
        <v>2.5870000000000002</v>
      </c>
      <c r="I373" s="167">
        <f>I374</f>
        <v>54.573999999999998</v>
      </c>
      <c r="J373" s="167">
        <f>J374+J431</f>
        <v>82.875</v>
      </c>
      <c r="K373" s="167">
        <f t="shared" si="227"/>
        <v>15.551</v>
      </c>
      <c r="L373" s="168">
        <f>L374</f>
        <v>56.338000000000001</v>
      </c>
      <c r="M373" s="168">
        <f t="shared" ref="M373" si="228">M374+M431</f>
        <v>11.639999999999999</v>
      </c>
      <c r="N373" s="108">
        <f>N374</f>
        <v>11.941700000000001</v>
      </c>
      <c r="O373" s="168">
        <f>O374</f>
        <v>11.639999999999999</v>
      </c>
      <c r="P373" s="167">
        <f t="shared" ref="P373" si="229">P374+P431</f>
        <v>9.7900000000000009</v>
      </c>
      <c r="Q373" s="167">
        <f t="shared" si="227"/>
        <v>12.719000000000001</v>
      </c>
      <c r="R373" s="167">
        <f>R374</f>
        <v>9.7900000000000009</v>
      </c>
      <c r="S373" s="167">
        <f t="shared" ref="S373" si="230">S374+S431</f>
        <v>8.8000000000000007</v>
      </c>
      <c r="T373" s="199">
        <f t="shared" si="227"/>
        <v>45.008000000000003</v>
      </c>
      <c r="U373" s="167">
        <f>U374</f>
        <v>8.8000000000000007</v>
      </c>
      <c r="V373" s="55">
        <f>S373+P373+M373+J373+G373</f>
        <v>120.5445</v>
      </c>
      <c r="W373" s="55">
        <f>I373+L373+O373+R373+U373</f>
        <v>141.14200000000002</v>
      </c>
    </row>
    <row r="374" spans="1:23" s="8" customFormat="1" ht="14.25" x14ac:dyDescent="0.2">
      <c r="A374" s="81" t="s">
        <v>9</v>
      </c>
      <c r="B374" s="82" t="s">
        <v>586</v>
      </c>
      <c r="C374" s="83" t="s">
        <v>11</v>
      </c>
      <c r="D374" s="84">
        <f>D375+D399+D427+D398</f>
        <v>32.246700000000004</v>
      </c>
      <c r="E374" s="180">
        <f>E375+E399+E427</f>
        <v>20.613999999999997</v>
      </c>
      <c r="F374" s="266">
        <v>18.05</v>
      </c>
      <c r="G374" s="84">
        <f>G375+G399+G427</f>
        <v>7.4395000000000007</v>
      </c>
      <c r="H374" s="84">
        <f t="shared" ref="H374" si="231">H375+H399+H427</f>
        <v>2.5870000000000002</v>
      </c>
      <c r="I374" s="84">
        <f>I387+I399+I427</f>
        <v>54.573999999999998</v>
      </c>
      <c r="J374" s="84">
        <f t="shared" ref="J374:K374" si="232">J375+J399+J427</f>
        <v>82.875</v>
      </c>
      <c r="K374" s="84">
        <f t="shared" si="232"/>
        <v>15.551</v>
      </c>
      <c r="L374" s="220">
        <f>L384+L382+L399+L427</f>
        <v>56.338000000000001</v>
      </c>
      <c r="M374" s="85">
        <f>M375+M399+M427+M398</f>
        <v>11.639999999999999</v>
      </c>
      <c r="N374" s="84">
        <f>N375+N399+N427+N398</f>
        <v>11.941700000000001</v>
      </c>
      <c r="O374" s="85">
        <f>O375+O399+O427+O398</f>
        <v>11.639999999999999</v>
      </c>
      <c r="P374" s="84">
        <f t="shared" ref="P374:R374" si="233">P375+P399+P427+P398</f>
        <v>9.7900000000000009</v>
      </c>
      <c r="Q374" s="84">
        <f t="shared" ref="Q374" si="234">Q375+Q399+Q427+Q398</f>
        <v>12.719000000000001</v>
      </c>
      <c r="R374" s="84">
        <f t="shared" si="233"/>
        <v>9.7900000000000009</v>
      </c>
      <c r="S374" s="84">
        <f t="shared" ref="S374:U374" si="235">S375+S399+S427+S398</f>
        <v>8.8000000000000007</v>
      </c>
      <c r="T374" s="85">
        <f>T375+T399+T427+T398</f>
        <v>45.008000000000003</v>
      </c>
      <c r="U374" s="84">
        <f t="shared" si="235"/>
        <v>8.8000000000000007</v>
      </c>
      <c r="V374" s="209">
        <f>S374+P374+M374+J374+G374</f>
        <v>120.5445</v>
      </c>
      <c r="W374" s="209">
        <f>W373</f>
        <v>141.14200000000002</v>
      </c>
    </row>
    <row r="375" spans="1:23" x14ac:dyDescent="0.25">
      <c r="A375" s="19" t="s">
        <v>12</v>
      </c>
      <c r="B375" s="31" t="s">
        <v>587</v>
      </c>
      <c r="C375" s="136" t="s">
        <v>11</v>
      </c>
      <c r="D375" s="63">
        <f t="shared" ref="D375" si="236">D376</f>
        <v>21.6097</v>
      </c>
      <c r="E375" s="63">
        <f>E376+E381</f>
        <v>11.554</v>
      </c>
      <c r="F375" s="259">
        <v>9.58</v>
      </c>
      <c r="G375" s="62">
        <f>G376</f>
        <v>0</v>
      </c>
      <c r="H375" s="62">
        <f t="shared" ref="H375:U375" si="237">H376</f>
        <v>1.7070000000000001</v>
      </c>
      <c r="I375" s="167">
        <f>I387</f>
        <v>39.409999999999997</v>
      </c>
      <c r="J375" s="62">
        <f t="shared" si="237"/>
        <v>61.91</v>
      </c>
      <c r="K375" s="62">
        <f t="shared" si="237"/>
        <v>12.491</v>
      </c>
      <c r="L375" s="168">
        <v>39.85</v>
      </c>
      <c r="M375" s="63">
        <f t="shared" si="237"/>
        <v>2.2999999999999998</v>
      </c>
      <c r="N375" s="62">
        <f t="shared" si="237"/>
        <v>2.7097000000000002</v>
      </c>
      <c r="O375" s="63">
        <f t="shared" si="237"/>
        <v>2.2999999999999998</v>
      </c>
      <c r="P375" s="63">
        <f t="shared" si="237"/>
        <v>0.79</v>
      </c>
      <c r="Q375" s="63">
        <f t="shared" si="237"/>
        <v>0</v>
      </c>
      <c r="R375" s="63">
        <f t="shared" si="237"/>
        <v>0.79</v>
      </c>
      <c r="S375" s="63">
        <f t="shared" si="237"/>
        <v>0</v>
      </c>
      <c r="T375" s="192">
        <f t="shared" si="237"/>
        <v>31.289000000000001</v>
      </c>
      <c r="U375" s="63">
        <f t="shared" si="237"/>
        <v>0</v>
      </c>
      <c r="V375" s="55">
        <f t="shared" ref="V375:V376" si="238">S375+P375+M375+J375+G375</f>
        <v>65</v>
      </c>
      <c r="W375" s="63">
        <f>R375+O375+L375+I375</f>
        <v>82.35</v>
      </c>
    </row>
    <row r="376" spans="1:23" ht="30" x14ac:dyDescent="0.25">
      <c r="A376" s="19" t="s">
        <v>14</v>
      </c>
      <c r="B376" s="27" t="s">
        <v>588</v>
      </c>
      <c r="C376" s="136" t="s">
        <v>11</v>
      </c>
      <c r="D376" s="63">
        <f>D377+D381+D382+D383+D384</f>
        <v>21.6097</v>
      </c>
      <c r="E376" s="63">
        <v>11.554</v>
      </c>
      <c r="F376" s="259">
        <v>9.58</v>
      </c>
      <c r="G376" s="62">
        <f>G377+G381+G382+G383+G384</f>
        <v>0</v>
      </c>
      <c r="H376" s="62">
        <f t="shared" ref="H376:Q376" si="239">H377+H381+H382+H383+H384</f>
        <v>1.7070000000000001</v>
      </c>
      <c r="I376" s="167">
        <f>I387</f>
        <v>39.409999999999997</v>
      </c>
      <c r="J376" s="62">
        <f t="shared" si="239"/>
        <v>61.91</v>
      </c>
      <c r="K376" s="62">
        <f t="shared" si="239"/>
        <v>12.491</v>
      </c>
      <c r="L376" s="62">
        <f>L382+L384</f>
        <v>39.853999999999999</v>
      </c>
      <c r="M376" s="63">
        <f t="shared" ref="M376:O376" si="240">M377+M381+M382+M383+M384</f>
        <v>2.2999999999999998</v>
      </c>
      <c r="N376" s="62">
        <f>N377+N381+N382+N383+N384</f>
        <v>2.7097000000000002</v>
      </c>
      <c r="O376" s="63">
        <f t="shared" si="240"/>
        <v>2.2999999999999998</v>
      </c>
      <c r="P376" s="63">
        <f t="shared" ref="P376:R376" si="241">P377+P381+P382+P383+P384</f>
        <v>0.79</v>
      </c>
      <c r="Q376" s="63">
        <f t="shared" si="239"/>
        <v>0</v>
      </c>
      <c r="R376" s="63">
        <f t="shared" si="241"/>
        <v>0.79</v>
      </c>
      <c r="S376" s="63">
        <f t="shared" ref="S376:U376" si="242">S377+S381+S382+S383+S384</f>
        <v>0</v>
      </c>
      <c r="T376" s="192">
        <f>T377+T381+T382+T383+T384</f>
        <v>31.289000000000001</v>
      </c>
      <c r="U376" s="63">
        <f t="shared" si="242"/>
        <v>0</v>
      </c>
      <c r="V376" s="55">
        <f t="shared" si="238"/>
        <v>65</v>
      </c>
      <c r="W376" s="63">
        <f>R376+O376+L376+I376</f>
        <v>82.353999999999999</v>
      </c>
    </row>
    <row r="377" spans="1:23" ht="30" x14ac:dyDescent="0.25">
      <c r="A377" s="19" t="s">
        <v>589</v>
      </c>
      <c r="B377" s="32" t="s">
        <v>590</v>
      </c>
      <c r="C377" s="136" t="s">
        <v>11</v>
      </c>
      <c r="D377" s="63">
        <v>0</v>
      </c>
      <c r="E377" s="63">
        <v>0</v>
      </c>
      <c r="F377" s="63">
        <v>0</v>
      </c>
      <c r="G377" s="62">
        <v>0</v>
      </c>
      <c r="H377" s="62">
        <v>0</v>
      </c>
      <c r="I377" s="167" t="s">
        <v>218</v>
      </c>
      <c r="J377" s="62">
        <v>0</v>
      </c>
      <c r="K377" s="62">
        <v>0</v>
      </c>
      <c r="L377" s="168" t="s">
        <v>218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92">
        <v>0</v>
      </c>
      <c r="U377" s="63">
        <v>0</v>
      </c>
      <c r="V377" s="139" t="s">
        <v>218</v>
      </c>
      <c r="W377" s="139" t="s">
        <v>218</v>
      </c>
    </row>
    <row r="378" spans="1:23" ht="30" x14ac:dyDescent="0.25">
      <c r="A378" s="19" t="s">
        <v>591</v>
      </c>
      <c r="B378" s="34" t="s">
        <v>15</v>
      </c>
      <c r="C378" s="136" t="s">
        <v>11</v>
      </c>
      <c r="D378" s="63">
        <v>0</v>
      </c>
      <c r="E378" s="63">
        <v>0</v>
      </c>
      <c r="F378" s="63">
        <v>0</v>
      </c>
      <c r="G378" s="62">
        <v>0</v>
      </c>
      <c r="H378" s="62">
        <v>0</v>
      </c>
      <c r="I378" s="167" t="s">
        <v>218</v>
      </c>
      <c r="J378" s="62">
        <v>0</v>
      </c>
      <c r="K378" s="62">
        <v>0</v>
      </c>
      <c r="L378" s="168" t="s">
        <v>218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92">
        <v>0</v>
      </c>
      <c r="U378" s="63">
        <v>0</v>
      </c>
      <c r="V378" s="139" t="s">
        <v>218</v>
      </c>
      <c r="W378" s="139" t="s">
        <v>218</v>
      </c>
    </row>
    <row r="379" spans="1:23" ht="30" x14ac:dyDescent="0.25">
      <c r="A379" s="19" t="s">
        <v>592</v>
      </c>
      <c r="B379" s="34" t="s">
        <v>17</v>
      </c>
      <c r="C379" s="136" t="s">
        <v>11</v>
      </c>
      <c r="D379" s="63">
        <v>0</v>
      </c>
      <c r="E379" s="63">
        <v>0</v>
      </c>
      <c r="F379" s="63">
        <v>0</v>
      </c>
      <c r="G379" s="62">
        <v>0</v>
      </c>
      <c r="H379" s="62">
        <v>0</v>
      </c>
      <c r="I379" s="167" t="s">
        <v>218</v>
      </c>
      <c r="J379" s="62">
        <v>0</v>
      </c>
      <c r="K379" s="62">
        <v>0</v>
      </c>
      <c r="L379" s="168" t="s">
        <v>218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92">
        <v>0</v>
      </c>
      <c r="U379" s="63">
        <v>0</v>
      </c>
      <c r="V379" s="139" t="s">
        <v>218</v>
      </c>
      <c r="W379" s="139" t="s">
        <v>218</v>
      </c>
    </row>
    <row r="380" spans="1:23" ht="45" x14ac:dyDescent="0.25">
      <c r="A380" s="19" t="s">
        <v>593</v>
      </c>
      <c r="B380" s="34" t="s">
        <v>19</v>
      </c>
      <c r="C380" s="136" t="s">
        <v>11</v>
      </c>
      <c r="D380" s="63">
        <v>0</v>
      </c>
      <c r="E380" s="63">
        <v>0</v>
      </c>
      <c r="F380" s="63">
        <v>0</v>
      </c>
      <c r="G380" s="62">
        <v>0</v>
      </c>
      <c r="H380" s="62">
        <v>0</v>
      </c>
      <c r="I380" s="167" t="s">
        <v>218</v>
      </c>
      <c r="J380" s="62">
        <v>0</v>
      </c>
      <c r="K380" s="62">
        <v>0</v>
      </c>
      <c r="L380" s="168" t="s">
        <v>218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92">
        <v>0</v>
      </c>
      <c r="U380" s="63">
        <v>0</v>
      </c>
      <c r="V380" s="139" t="s">
        <v>218</v>
      </c>
      <c r="W380" s="139" t="s">
        <v>218</v>
      </c>
    </row>
    <row r="381" spans="1:23" x14ac:dyDescent="0.25">
      <c r="A381" s="19" t="s">
        <v>594</v>
      </c>
      <c r="B381" s="32" t="s">
        <v>595</v>
      </c>
      <c r="C381" s="136" t="s">
        <v>11</v>
      </c>
      <c r="D381" s="63">
        <v>0</v>
      </c>
      <c r="E381" s="63">
        <v>0</v>
      </c>
      <c r="F381" s="63">
        <v>0</v>
      </c>
      <c r="G381" s="62">
        <v>0</v>
      </c>
      <c r="H381" s="62">
        <v>0</v>
      </c>
      <c r="I381" s="167" t="s">
        <v>218</v>
      </c>
      <c r="J381" s="62">
        <v>0</v>
      </c>
      <c r="K381" s="62">
        <v>0</v>
      </c>
      <c r="L381" s="168" t="s">
        <v>218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92">
        <v>0</v>
      </c>
      <c r="U381" s="63">
        <v>0</v>
      </c>
      <c r="V381" s="139" t="s">
        <v>218</v>
      </c>
      <c r="W381" s="139" t="s">
        <v>218</v>
      </c>
    </row>
    <row r="382" spans="1:23" s="8" customFormat="1" x14ac:dyDescent="0.2">
      <c r="A382" s="81" t="s">
        <v>596</v>
      </c>
      <c r="B382" s="86" t="s">
        <v>597</v>
      </c>
      <c r="C382" s="83" t="s">
        <v>11</v>
      </c>
      <c r="D382" s="89">
        <v>2.7097000000000002</v>
      </c>
      <c r="E382" s="148">
        <v>4.7E-2</v>
      </c>
      <c r="F382" s="266">
        <v>3.33</v>
      </c>
      <c r="G382" s="62">
        <v>0</v>
      </c>
      <c r="H382" s="88">
        <v>0</v>
      </c>
      <c r="I382" s="167" t="s">
        <v>218</v>
      </c>
      <c r="J382" s="89">
        <v>2.76</v>
      </c>
      <c r="K382" s="89">
        <v>3.0209999999999999</v>
      </c>
      <c r="L382" s="220">
        <v>2.76</v>
      </c>
      <c r="M382" s="90">
        <v>2.2999999999999998</v>
      </c>
      <c r="N382" s="89">
        <v>2.7097000000000002</v>
      </c>
      <c r="O382" s="90">
        <v>2.2999999999999998</v>
      </c>
      <c r="P382" s="89">
        <v>0.79</v>
      </c>
      <c r="Q382" s="89">
        <v>0</v>
      </c>
      <c r="R382" s="89">
        <v>0.79</v>
      </c>
      <c r="S382" s="63">
        <v>0</v>
      </c>
      <c r="T382" s="90">
        <v>4.7300000000000004</v>
      </c>
      <c r="U382" s="63">
        <v>0</v>
      </c>
      <c r="V382" s="209">
        <f>P382+M382+J382</f>
        <v>5.85</v>
      </c>
      <c r="W382" s="55">
        <f>R382+O382+L382</f>
        <v>5.85</v>
      </c>
    </row>
    <row r="383" spans="1:23" ht="30" x14ac:dyDescent="0.25">
      <c r="A383" s="19" t="s">
        <v>598</v>
      </c>
      <c r="B383" s="32" t="s">
        <v>599</v>
      </c>
      <c r="C383" s="136" t="s">
        <v>11</v>
      </c>
      <c r="D383" s="63">
        <v>0</v>
      </c>
      <c r="E383" s="63">
        <v>0</v>
      </c>
      <c r="F383" s="63">
        <v>0</v>
      </c>
      <c r="G383" s="62">
        <v>0</v>
      </c>
      <c r="H383" s="62">
        <v>0</v>
      </c>
      <c r="I383" s="167" t="s">
        <v>218</v>
      </c>
      <c r="J383" s="62">
        <v>0</v>
      </c>
      <c r="K383" s="62">
        <v>0</v>
      </c>
      <c r="L383" s="168" t="s">
        <v>218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92">
        <v>0</v>
      </c>
      <c r="U383" s="63">
        <v>0</v>
      </c>
      <c r="V383" s="139" t="s">
        <v>218</v>
      </c>
      <c r="W383" s="139" t="s">
        <v>218</v>
      </c>
    </row>
    <row r="384" spans="1:23" x14ac:dyDescent="0.25">
      <c r="A384" s="19" t="s">
        <v>600</v>
      </c>
      <c r="B384" s="32" t="s">
        <v>601</v>
      </c>
      <c r="C384" s="136" t="s">
        <v>11</v>
      </c>
      <c r="D384" s="180">
        <v>18.899999999999999</v>
      </c>
      <c r="E384" s="147">
        <v>11.507</v>
      </c>
      <c r="F384" s="266">
        <v>6.24</v>
      </c>
      <c r="G384" s="62">
        <v>0</v>
      </c>
      <c r="H384" s="107">
        <f t="shared" ref="H384:T384" si="243">H387</f>
        <v>1.7070000000000001</v>
      </c>
      <c r="I384" s="219">
        <v>39.409999999999997</v>
      </c>
      <c r="J384" s="84">
        <v>59.15</v>
      </c>
      <c r="K384" s="107">
        <f t="shared" si="243"/>
        <v>9.4700000000000006</v>
      </c>
      <c r="L384" s="220">
        <v>37.094000000000001</v>
      </c>
      <c r="M384" s="63">
        <v>0</v>
      </c>
      <c r="N384" s="62">
        <v>0</v>
      </c>
      <c r="O384" s="63">
        <v>0</v>
      </c>
      <c r="P384" s="63">
        <v>0</v>
      </c>
      <c r="Q384" s="63">
        <v>0</v>
      </c>
      <c r="R384" s="63">
        <v>0</v>
      </c>
      <c r="S384" s="63">
        <v>0</v>
      </c>
      <c r="T384" s="85">
        <f t="shared" si="243"/>
        <v>26.559000000000001</v>
      </c>
      <c r="U384" s="63">
        <v>0</v>
      </c>
      <c r="V384" s="55">
        <f>J384</f>
        <v>59.15</v>
      </c>
      <c r="W384" s="55">
        <f>L384+I384</f>
        <v>76.503999999999991</v>
      </c>
    </row>
    <row r="385" spans="1:23" ht="30" x14ac:dyDescent="0.25">
      <c r="A385" s="19" t="s">
        <v>602</v>
      </c>
      <c r="B385" s="34" t="s">
        <v>603</v>
      </c>
      <c r="C385" s="136" t="s">
        <v>11</v>
      </c>
      <c r="D385" s="63">
        <v>0</v>
      </c>
      <c r="E385" s="139" t="s">
        <v>218</v>
      </c>
      <c r="F385" s="139" t="s">
        <v>218</v>
      </c>
      <c r="G385" s="62">
        <v>0</v>
      </c>
      <c r="H385" s="62">
        <v>0</v>
      </c>
      <c r="I385" s="167" t="s">
        <v>218</v>
      </c>
      <c r="J385" s="62">
        <v>0</v>
      </c>
      <c r="K385" s="62">
        <v>0</v>
      </c>
      <c r="L385" s="168" t="s">
        <v>218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92">
        <v>0</v>
      </c>
      <c r="U385" s="63">
        <v>0</v>
      </c>
      <c r="V385" s="139" t="s">
        <v>218</v>
      </c>
      <c r="W385" s="139" t="s">
        <v>218</v>
      </c>
    </row>
    <row r="386" spans="1:23" ht="15.75" thickBot="1" x14ac:dyDescent="0.3">
      <c r="A386" s="19" t="s">
        <v>604</v>
      </c>
      <c r="B386" s="34" t="s">
        <v>605</v>
      </c>
      <c r="C386" s="99" t="s">
        <v>11</v>
      </c>
      <c r="D386" s="63">
        <v>0</v>
      </c>
      <c r="E386" s="139" t="s">
        <v>218</v>
      </c>
      <c r="F386" s="139" t="s">
        <v>218</v>
      </c>
      <c r="G386" s="62">
        <v>0</v>
      </c>
      <c r="H386" s="62">
        <v>0</v>
      </c>
      <c r="I386" s="167" t="s">
        <v>218</v>
      </c>
      <c r="J386" s="62">
        <v>0</v>
      </c>
      <c r="K386" s="62">
        <v>0</v>
      </c>
      <c r="L386" s="168" t="s">
        <v>218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92">
        <v>0</v>
      </c>
      <c r="U386" s="63">
        <v>0</v>
      </c>
      <c r="V386" s="139" t="s">
        <v>218</v>
      </c>
      <c r="W386" s="139" t="s">
        <v>218</v>
      </c>
    </row>
    <row r="387" spans="1:23" s="91" customFormat="1" x14ac:dyDescent="0.25">
      <c r="A387" s="19" t="s">
        <v>606</v>
      </c>
      <c r="B387" s="127" t="s">
        <v>607</v>
      </c>
      <c r="C387" s="138" t="s">
        <v>11</v>
      </c>
      <c r="D387" s="180">
        <v>18.899999999999999</v>
      </c>
      <c r="E387" s="147">
        <v>11.507</v>
      </c>
      <c r="F387" s="266">
        <v>6.24</v>
      </c>
      <c r="G387" s="62">
        <v>0</v>
      </c>
      <c r="H387" s="84">
        <f t="shared" ref="H387:T387" si="244">H388</f>
        <v>1.7070000000000001</v>
      </c>
      <c r="I387" s="219">
        <v>39.409999999999997</v>
      </c>
      <c r="J387" s="84">
        <v>59.15</v>
      </c>
      <c r="K387" s="84">
        <f t="shared" si="244"/>
        <v>9.4700000000000006</v>
      </c>
      <c r="L387" s="220">
        <v>37.094000000000001</v>
      </c>
      <c r="M387" s="63">
        <v>0</v>
      </c>
      <c r="N387" s="62">
        <v>0</v>
      </c>
      <c r="O387" s="63">
        <v>0</v>
      </c>
      <c r="P387" s="63">
        <v>0</v>
      </c>
      <c r="Q387" s="63">
        <v>0</v>
      </c>
      <c r="R387" s="63">
        <v>0</v>
      </c>
      <c r="S387" s="63">
        <v>0</v>
      </c>
      <c r="T387" s="85">
        <f t="shared" si="244"/>
        <v>26.559000000000001</v>
      </c>
      <c r="U387" s="63">
        <v>0</v>
      </c>
      <c r="V387" s="209">
        <f>J387</f>
        <v>59.15</v>
      </c>
      <c r="W387" s="55">
        <f>L387+I387</f>
        <v>76.503999999999991</v>
      </c>
    </row>
    <row r="388" spans="1:23" s="91" customFormat="1" ht="15.75" thickBot="1" x14ac:dyDescent="0.3">
      <c r="A388" s="19" t="s">
        <v>608</v>
      </c>
      <c r="B388" s="127" t="s">
        <v>605</v>
      </c>
      <c r="C388" s="143" t="s">
        <v>11</v>
      </c>
      <c r="D388" s="63">
        <v>18.899999999999999</v>
      </c>
      <c r="E388" s="63">
        <v>0</v>
      </c>
      <c r="F388" s="259">
        <v>6.24</v>
      </c>
      <c r="G388" s="62">
        <v>0</v>
      </c>
      <c r="H388" s="64">
        <v>1.7070000000000001</v>
      </c>
      <c r="I388" s="167">
        <v>39.409999999999997</v>
      </c>
      <c r="J388" s="92">
        <v>59.15</v>
      </c>
      <c r="K388" s="92">
        <v>9.4700000000000006</v>
      </c>
      <c r="L388" s="168">
        <v>37.094000000000001</v>
      </c>
      <c r="M388" s="63">
        <v>0</v>
      </c>
      <c r="N388" s="62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205">
        <v>26.559000000000001</v>
      </c>
      <c r="U388" s="63">
        <v>0</v>
      </c>
      <c r="V388" s="55">
        <f>J388</f>
        <v>59.15</v>
      </c>
      <c r="W388" s="25">
        <v>76.5</v>
      </c>
    </row>
    <row r="389" spans="1:23" x14ac:dyDescent="0.25">
      <c r="A389" s="19" t="s">
        <v>609</v>
      </c>
      <c r="B389" s="32" t="s">
        <v>610</v>
      </c>
      <c r="C389" s="51" t="s">
        <v>11</v>
      </c>
      <c r="D389" s="63">
        <v>0</v>
      </c>
      <c r="E389" s="63">
        <v>0</v>
      </c>
      <c r="F389" s="63">
        <v>0</v>
      </c>
      <c r="G389" s="62">
        <v>0</v>
      </c>
      <c r="H389" s="62">
        <v>0</v>
      </c>
      <c r="I389" s="167" t="s">
        <v>218</v>
      </c>
      <c r="J389" s="62">
        <v>0</v>
      </c>
      <c r="K389" s="62">
        <v>0</v>
      </c>
      <c r="L389" s="168" t="s">
        <v>218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92">
        <v>0</v>
      </c>
      <c r="U389" s="63">
        <v>0</v>
      </c>
      <c r="V389" s="139" t="s">
        <v>218</v>
      </c>
      <c r="W389" s="139" t="s">
        <v>218</v>
      </c>
    </row>
    <row r="390" spans="1:23" x14ac:dyDescent="0.25">
      <c r="A390" s="19" t="s">
        <v>611</v>
      </c>
      <c r="B390" s="32" t="s">
        <v>416</v>
      </c>
      <c r="C390" s="136" t="s">
        <v>11</v>
      </c>
      <c r="D390" s="63">
        <v>0</v>
      </c>
      <c r="E390" s="63">
        <v>0</v>
      </c>
      <c r="F390" s="63">
        <v>0</v>
      </c>
      <c r="G390" s="62">
        <v>0</v>
      </c>
      <c r="H390" s="62">
        <v>0</v>
      </c>
      <c r="I390" s="167" t="s">
        <v>218</v>
      </c>
      <c r="J390" s="62">
        <v>0</v>
      </c>
      <c r="K390" s="62">
        <v>0</v>
      </c>
      <c r="L390" s="168" t="s">
        <v>218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92">
        <v>0</v>
      </c>
      <c r="U390" s="63">
        <v>0</v>
      </c>
      <c r="V390" s="139" t="s">
        <v>218</v>
      </c>
      <c r="W390" s="139" t="s">
        <v>218</v>
      </c>
    </row>
    <row r="391" spans="1:23" ht="30" x14ac:dyDescent="0.25">
      <c r="A391" s="19" t="s">
        <v>612</v>
      </c>
      <c r="B391" s="32" t="s">
        <v>613</v>
      </c>
      <c r="C391" s="136" t="s">
        <v>11</v>
      </c>
      <c r="D391" s="63">
        <v>0</v>
      </c>
      <c r="E391" s="63">
        <v>0</v>
      </c>
      <c r="F391" s="63">
        <v>0</v>
      </c>
      <c r="G391" s="62">
        <v>0</v>
      </c>
      <c r="H391" s="62">
        <v>0</v>
      </c>
      <c r="I391" s="167" t="s">
        <v>218</v>
      </c>
      <c r="J391" s="62">
        <v>0</v>
      </c>
      <c r="K391" s="62">
        <v>0</v>
      </c>
      <c r="L391" s="168" t="s">
        <v>218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92">
        <v>0</v>
      </c>
      <c r="U391" s="63">
        <v>0</v>
      </c>
      <c r="V391" s="139" t="s">
        <v>218</v>
      </c>
      <c r="W391" s="139" t="s">
        <v>218</v>
      </c>
    </row>
    <row r="392" spans="1:23" ht="18" customHeight="1" x14ac:dyDescent="0.25">
      <c r="A392" s="19" t="s">
        <v>614</v>
      </c>
      <c r="B392" s="34" t="s">
        <v>35</v>
      </c>
      <c r="C392" s="136" t="s">
        <v>11</v>
      </c>
      <c r="D392" s="63">
        <v>0</v>
      </c>
      <c r="E392" s="63">
        <v>0</v>
      </c>
      <c r="F392" s="63">
        <v>0</v>
      </c>
      <c r="G392" s="62">
        <v>0</v>
      </c>
      <c r="H392" s="62">
        <v>0</v>
      </c>
      <c r="I392" s="167" t="s">
        <v>218</v>
      </c>
      <c r="J392" s="62">
        <v>0</v>
      </c>
      <c r="K392" s="62">
        <v>0</v>
      </c>
      <c r="L392" s="168" t="s">
        <v>218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92">
        <v>0</v>
      </c>
      <c r="U392" s="63">
        <v>0</v>
      </c>
      <c r="V392" s="139" t="s">
        <v>218</v>
      </c>
      <c r="W392" s="139" t="s">
        <v>218</v>
      </c>
    </row>
    <row r="393" spans="1:23" ht="18" customHeight="1" x14ac:dyDescent="0.25">
      <c r="A393" s="19" t="s">
        <v>615</v>
      </c>
      <c r="B393" s="93" t="s">
        <v>37</v>
      </c>
      <c r="C393" s="136" t="s">
        <v>11</v>
      </c>
      <c r="D393" s="63">
        <v>0</v>
      </c>
      <c r="E393" s="63">
        <v>0</v>
      </c>
      <c r="F393" s="63">
        <v>0</v>
      </c>
      <c r="G393" s="62">
        <v>0</v>
      </c>
      <c r="H393" s="62">
        <v>0</v>
      </c>
      <c r="I393" s="167" t="s">
        <v>218</v>
      </c>
      <c r="J393" s="62">
        <v>0</v>
      </c>
      <c r="K393" s="62">
        <v>0</v>
      </c>
      <c r="L393" s="168" t="s">
        <v>218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92">
        <v>0</v>
      </c>
      <c r="U393" s="63">
        <v>0</v>
      </c>
      <c r="V393" s="139" t="s">
        <v>218</v>
      </c>
      <c r="W393" s="139" t="s">
        <v>218</v>
      </c>
    </row>
    <row r="394" spans="1:23" ht="30" x14ac:dyDescent="0.25">
      <c r="A394" s="19" t="s">
        <v>16</v>
      </c>
      <c r="B394" s="27" t="s">
        <v>616</v>
      </c>
      <c r="C394" s="136" t="s">
        <v>11</v>
      </c>
      <c r="D394" s="63">
        <v>0</v>
      </c>
      <c r="E394" s="63">
        <v>0</v>
      </c>
      <c r="F394" s="63">
        <v>0</v>
      </c>
      <c r="G394" s="62">
        <v>0</v>
      </c>
      <c r="H394" s="62">
        <v>0</v>
      </c>
      <c r="I394" s="167" t="s">
        <v>218</v>
      </c>
      <c r="J394" s="62">
        <v>0</v>
      </c>
      <c r="K394" s="62">
        <v>0</v>
      </c>
      <c r="L394" s="168" t="s">
        <v>218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92">
        <v>0</v>
      </c>
      <c r="U394" s="63">
        <v>0</v>
      </c>
      <c r="V394" s="139" t="s">
        <v>218</v>
      </c>
      <c r="W394" s="139" t="s">
        <v>218</v>
      </c>
    </row>
    <row r="395" spans="1:23" ht="30" x14ac:dyDescent="0.25">
      <c r="A395" s="19" t="s">
        <v>617</v>
      </c>
      <c r="B395" s="32" t="s">
        <v>15</v>
      </c>
      <c r="C395" s="136" t="s">
        <v>11</v>
      </c>
      <c r="D395" s="63">
        <v>0</v>
      </c>
      <c r="E395" s="63">
        <v>0</v>
      </c>
      <c r="F395" s="63">
        <v>0</v>
      </c>
      <c r="G395" s="62">
        <v>0</v>
      </c>
      <c r="H395" s="62">
        <v>0</v>
      </c>
      <c r="I395" s="167" t="s">
        <v>218</v>
      </c>
      <c r="J395" s="62">
        <v>0</v>
      </c>
      <c r="K395" s="62">
        <v>0</v>
      </c>
      <c r="L395" s="168" t="s">
        <v>218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92">
        <v>0</v>
      </c>
      <c r="U395" s="63">
        <v>0</v>
      </c>
      <c r="V395" s="139" t="s">
        <v>218</v>
      </c>
      <c r="W395" s="139" t="s">
        <v>218</v>
      </c>
    </row>
    <row r="396" spans="1:23" ht="30" x14ac:dyDescent="0.25">
      <c r="A396" s="19" t="s">
        <v>618</v>
      </c>
      <c r="B396" s="32" t="s">
        <v>17</v>
      </c>
      <c r="C396" s="136" t="s">
        <v>11</v>
      </c>
      <c r="D396" s="63">
        <v>0</v>
      </c>
      <c r="E396" s="63">
        <v>0</v>
      </c>
      <c r="F396" s="63">
        <v>0</v>
      </c>
      <c r="G396" s="62">
        <v>0</v>
      </c>
      <c r="H396" s="62">
        <v>0</v>
      </c>
      <c r="I396" s="167" t="s">
        <v>218</v>
      </c>
      <c r="J396" s="62">
        <v>0</v>
      </c>
      <c r="K396" s="62">
        <v>0</v>
      </c>
      <c r="L396" s="168" t="s">
        <v>218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92">
        <v>0</v>
      </c>
      <c r="U396" s="63">
        <v>0</v>
      </c>
      <c r="V396" s="139" t="s">
        <v>218</v>
      </c>
      <c r="W396" s="139" t="s">
        <v>218</v>
      </c>
    </row>
    <row r="397" spans="1:23" ht="30" x14ac:dyDescent="0.25">
      <c r="A397" s="19" t="s">
        <v>619</v>
      </c>
      <c r="B397" s="32" t="s">
        <v>19</v>
      </c>
      <c r="C397" s="136" t="s">
        <v>11</v>
      </c>
      <c r="D397" s="63">
        <v>0</v>
      </c>
      <c r="E397" s="63">
        <v>0</v>
      </c>
      <c r="F397" s="63">
        <v>0</v>
      </c>
      <c r="G397" s="62">
        <v>0</v>
      </c>
      <c r="H397" s="62">
        <v>0</v>
      </c>
      <c r="I397" s="167" t="s">
        <v>218</v>
      </c>
      <c r="J397" s="62">
        <v>0</v>
      </c>
      <c r="K397" s="62">
        <v>0</v>
      </c>
      <c r="L397" s="168" t="s">
        <v>218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92">
        <v>0</v>
      </c>
      <c r="U397" s="63">
        <v>0</v>
      </c>
      <c r="V397" s="139" t="s">
        <v>218</v>
      </c>
      <c r="W397" s="139" t="s">
        <v>218</v>
      </c>
    </row>
    <row r="398" spans="1:23" s="8" customFormat="1" x14ac:dyDescent="0.2">
      <c r="A398" s="81" t="s">
        <v>18</v>
      </c>
      <c r="B398" s="94" t="s">
        <v>620</v>
      </c>
      <c r="C398" s="83" t="s">
        <v>11</v>
      </c>
      <c r="D398" s="63">
        <v>0</v>
      </c>
      <c r="E398" s="63">
        <v>0</v>
      </c>
      <c r="F398" s="63">
        <v>0</v>
      </c>
      <c r="G398" s="62">
        <v>0</v>
      </c>
      <c r="H398" s="62">
        <v>0</v>
      </c>
      <c r="I398" s="167" t="s">
        <v>218</v>
      </c>
      <c r="J398" s="62">
        <v>0</v>
      </c>
      <c r="K398" s="62">
        <v>0</v>
      </c>
      <c r="L398" s="168" t="s">
        <v>218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6">
        <v>0</v>
      </c>
      <c r="U398" s="63">
        <v>0</v>
      </c>
      <c r="V398" s="139" t="s">
        <v>218</v>
      </c>
      <c r="W398" s="139" t="s">
        <v>218</v>
      </c>
    </row>
    <row r="399" spans="1:23" s="8" customFormat="1" ht="14.25" x14ac:dyDescent="0.2">
      <c r="A399" s="81" t="s">
        <v>20</v>
      </c>
      <c r="B399" s="96" t="s">
        <v>621</v>
      </c>
      <c r="C399" s="83" t="s">
        <v>11</v>
      </c>
      <c r="D399" s="89">
        <v>5.9370000000000003</v>
      </c>
      <c r="E399" s="181">
        <v>5.9249999999999998</v>
      </c>
      <c r="F399" s="266">
        <v>5.46</v>
      </c>
      <c r="G399" s="146">
        <v>6.2</v>
      </c>
      <c r="H399" s="121">
        <f t="shared" ref="H399:K399" si="245">H400+H414</f>
        <v>0</v>
      </c>
      <c r="I399" s="219">
        <v>6.0640000000000001</v>
      </c>
      <c r="J399" s="121">
        <v>7.1529999999999996</v>
      </c>
      <c r="K399" s="121">
        <f t="shared" si="245"/>
        <v>0</v>
      </c>
      <c r="L399" s="220">
        <v>7.0940000000000003</v>
      </c>
      <c r="M399" s="122">
        <v>7.4</v>
      </c>
      <c r="N399" s="123">
        <v>5.9370000000000003</v>
      </c>
      <c r="O399" s="122">
        <v>7.4</v>
      </c>
      <c r="P399" s="120">
        <v>7.36</v>
      </c>
      <c r="Q399" s="120">
        <v>6.609</v>
      </c>
      <c r="R399" s="120">
        <v>7.36</v>
      </c>
      <c r="S399" s="120">
        <v>7.33</v>
      </c>
      <c r="T399" s="206">
        <v>6.859</v>
      </c>
      <c r="U399" s="120">
        <v>7.33</v>
      </c>
      <c r="V399" s="209">
        <f>S399+P399+M399+J399+G399</f>
        <v>35.443000000000005</v>
      </c>
      <c r="W399" s="209">
        <f>U399+R399+O399+L399+I399</f>
        <v>35.248000000000005</v>
      </c>
    </row>
    <row r="400" spans="1:23" s="8" customFormat="1" ht="28.5" x14ac:dyDescent="0.2">
      <c r="A400" s="81" t="s">
        <v>622</v>
      </c>
      <c r="B400" s="94" t="s">
        <v>623</v>
      </c>
      <c r="C400" s="83" t="s">
        <v>11</v>
      </c>
      <c r="D400" s="89">
        <v>5.9370000000000003</v>
      </c>
      <c r="E400" s="181">
        <v>5.9249999999999998</v>
      </c>
      <c r="F400" s="266">
        <v>5.46</v>
      </c>
      <c r="G400" s="146">
        <v>6.2</v>
      </c>
      <c r="H400" s="121">
        <f t="shared" ref="H400:K400" si="246">H406</f>
        <v>0</v>
      </c>
      <c r="I400" s="219">
        <v>6.0640000000000001</v>
      </c>
      <c r="J400" s="121">
        <v>7.1529999999999996</v>
      </c>
      <c r="K400" s="124">
        <f t="shared" si="246"/>
        <v>0</v>
      </c>
      <c r="L400" s="220">
        <v>7.0940000000000003</v>
      </c>
      <c r="M400" s="122">
        <v>7.4</v>
      </c>
      <c r="N400" s="123">
        <v>5.9370000000000003</v>
      </c>
      <c r="O400" s="122">
        <v>7.4</v>
      </c>
      <c r="P400" s="120">
        <v>7.36</v>
      </c>
      <c r="Q400" s="120">
        <v>6.609</v>
      </c>
      <c r="R400" s="120">
        <v>7.36</v>
      </c>
      <c r="S400" s="120">
        <v>7.33</v>
      </c>
      <c r="T400" s="206">
        <v>6.859</v>
      </c>
      <c r="U400" s="120">
        <v>7.33</v>
      </c>
      <c r="V400" s="209">
        <f>S400+P400+M400+J400+G400</f>
        <v>35.443000000000005</v>
      </c>
      <c r="W400" s="147">
        <v>35.25</v>
      </c>
    </row>
    <row r="401" spans="1:23" ht="30" x14ac:dyDescent="0.25">
      <c r="A401" s="19" t="s">
        <v>624</v>
      </c>
      <c r="B401" s="32" t="s">
        <v>625</v>
      </c>
      <c r="C401" s="136" t="s">
        <v>11</v>
      </c>
      <c r="D401" s="63">
        <v>0</v>
      </c>
      <c r="E401" s="63">
        <v>0</v>
      </c>
      <c r="F401" s="63">
        <v>0</v>
      </c>
      <c r="G401" s="62">
        <v>0</v>
      </c>
      <c r="H401" s="62">
        <v>0</v>
      </c>
      <c r="I401" s="167" t="s">
        <v>218</v>
      </c>
      <c r="J401" s="62">
        <v>0</v>
      </c>
      <c r="K401" s="62">
        <v>0</v>
      </c>
      <c r="L401" s="168" t="s">
        <v>218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92">
        <v>0</v>
      </c>
      <c r="U401" s="63">
        <v>0</v>
      </c>
      <c r="V401" s="139" t="s">
        <v>218</v>
      </c>
      <c r="W401" s="139" t="s">
        <v>218</v>
      </c>
    </row>
    <row r="402" spans="1:23" ht="30" x14ac:dyDescent="0.25">
      <c r="A402" s="19" t="s">
        <v>626</v>
      </c>
      <c r="B402" s="32" t="s">
        <v>15</v>
      </c>
      <c r="C402" s="136" t="s">
        <v>11</v>
      </c>
      <c r="D402" s="63">
        <v>0</v>
      </c>
      <c r="E402" s="63">
        <v>0</v>
      </c>
      <c r="F402" s="63">
        <v>0</v>
      </c>
      <c r="G402" s="62">
        <v>0</v>
      </c>
      <c r="H402" s="62">
        <v>0</v>
      </c>
      <c r="I402" s="167" t="s">
        <v>218</v>
      </c>
      <c r="J402" s="62">
        <v>0</v>
      </c>
      <c r="K402" s="62">
        <v>0</v>
      </c>
      <c r="L402" s="168" t="s">
        <v>218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92">
        <v>0</v>
      </c>
      <c r="U402" s="63">
        <v>0</v>
      </c>
      <c r="V402" s="139" t="s">
        <v>218</v>
      </c>
      <c r="W402" s="139" t="s">
        <v>218</v>
      </c>
    </row>
    <row r="403" spans="1:23" ht="30" x14ac:dyDescent="0.25">
      <c r="A403" s="19" t="s">
        <v>627</v>
      </c>
      <c r="B403" s="32" t="s">
        <v>17</v>
      </c>
      <c r="C403" s="136" t="s">
        <v>11</v>
      </c>
      <c r="D403" s="63">
        <v>0</v>
      </c>
      <c r="E403" s="63">
        <v>0</v>
      </c>
      <c r="F403" s="63">
        <v>0</v>
      </c>
      <c r="G403" s="62">
        <v>0</v>
      </c>
      <c r="H403" s="62">
        <v>0</v>
      </c>
      <c r="I403" s="167" t="s">
        <v>218</v>
      </c>
      <c r="J403" s="62">
        <v>0</v>
      </c>
      <c r="K403" s="62">
        <v>0</v>
      </c>
      <c r="L403" s="168" t="s">
        <v>218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92">
        <v>0</v>
      </c>
      <c r="U403" s="63">
        <v>0</v>
      </c>
      <c r="V403" s="139" t="s">
        <v>218</v>
      </c>
      <c r="W403" s="139" t="s">
        <v>218</v>
      </c>
    </row>
    <row r="404" spans="1:23" ht="30" x14ac:dyDescent="0.25">
      <c r="A404" s="19" t="s">
        <v>628</v>
      </c>
      <c r="B404" s="32" t="s">
        <v>19</v>
      </c>
      <c r="C404" s="136" t="s">
        <v>11</v>
      </c>
      <c r="D404" s="63">
        <v>0</v>
      </c>
      <c r="E404" s="63">
        <v>0</v>
      </c>
      <c r="F404" s="63">
        <v>0</v>
      </c>
      <c r="G404" s="62">
        <v>0</v>
      </c>
      <c r="H404" s="62">
        <v>0</v>
      </c>
      <c r="I404" s="167" t="s">
        <v>218</v>
      </c>
      <c r="J404" s="62">
        <v>0</v>
      </c>
      <c r="K404" s="62">
        <v>0</v>
      </c>
      <c r="L404" s="168" t="s">
        <v>218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92">
        <v>0</v>
      </c>
      <c r="U404" s="63">
        <v>0</v>
      </c>
      <c r="V404" s="139" t="s">
        <v>218</v>
      </c>
      <c r="W404" s="139" t="s">
        <v>218</v>
      </c>
    </row>
    <row r="405" spans="1:23" x14ac:dyDescent="0.25">
      <c r="A405" s="19" t="s">
        <v>629</v>
      </c>
      <c r="B405" s="32" t="s">
        <v>402</v>
      </c>
      <c r="C405" s="136" t="s">
        <v>11</v>
      </c>
      <c r="D405" s="63">
        <v>0</v>
      </c>
      <c r="E405" s="63">
        <v>0</v>
      </c>
      <c r="F405" s="63">
        <v>0</v>
      </c>
      <c r="G405" s="62">
        <v>0</v>
      </c>
      <c r="H405" s="62">
        <v>0</v>
      </c>
      <c r="I405" s="167" t="s">
        <v>218</v>
      </c>
      <c r="J405" s="62">
        <v>0</v>
      </c>
      <c r="K405" s="62">
        <v>0</v>
      </c>
      <c r="L405" s="168" t="s">
        <v>218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92">
        <v>0</v>
      </c>
      <c r="U405" s="63">
        <v>0</v>
      </c>
      <c r="V405" s="139" t="s">
        <v>218</v>
      </c>
      <c r="W405" s="139" t="s">
        <v>218</v>
      </c>
    </row>
    <row r="406" spans="1:23" s="8" customFormat="1" ht="14.25" x14ac:dyDescent="0.2">
      <c r="A406" s="81" t="s">
        <v>630</v>
      </c>
      <c r="B406" s="86" t="s">
        <v>405</v>
      </c>
      <c r="C406" s="83" t="s">
        <v>11</v>
      </c>
      <c r="D406" s="89">
        <v>5.9370000000000003</v>
      </c>
      <c r="E406" s="181">
        <v>5.9249999999999998</v>
      </c>
      <c r="F406" s="266">
        <v>5.46</v>
      </c>
      <c r="G406" s="107">
        <v>6.2</v>
      </c>
      <c r="H406" s="84">
        <f t="shared" ref="H406:K406" si="247">H412</f>
        <v>0</v>
      </c>
      <c r="I406" s="219">
        <v>6.0640000000000001</v>
      </c>
      <c r="J406" s="84">
        <v>7.15</v>
      </c>
      <c r="K406" s="87">
        <f t="shared" si="247"/>
        <v>0</v>
      </c>
      <c r="L406" s="220">
        <v>7.0940000000000003</v>
      </c>
      <c r="M406" s="90">
        <v>7.4</v>
      </c>
      <c r="N406" s="89">
        <v>5.9370000000000003</v>
      </c>
      <c r="O406" s="90">
        <v>7.4</v>
      </c>
      <c r="P406" s="95">
        <v>7.36</v>
      </c>
      <c r="Q406" s="95">
        <v>6.609</v>
      </c>
      <c r="R406" s="95">
        <v>7.36</v>
      </c>
      <c r="S406" s="95">
        <v>7.33</v>
      </c>
      <c r="T406" s="206">
        <v>6.859</v>
      </c>
      <c r="U406" s="95">
        <v>7.33</v>
      </c>
      <c r="V406" s="209">
        <f>S406+P406+M406+J406+G406</f>
        <v>35.440000000000005</v>
      </c>
      <c r="W406" s="147">
        <v>35.25</v>
      </c>
    </row>
    <row r="407" spans="1:23" ht="30" x14ac:dyDescent="0.25">
      <c r="A407" s="19" t="s">
        <v>631</v>
      </c>
      <c r="B407" s="32" t="s">
        <v>408</v>
      </c>
      <c r="C407" s="136" t="s">
        <v>11</v>
      </c>
      <c r="D407" s="63">
        <v>0</v>
      </c>
      <c r="E407" s="63">
        <v>0</v>
      </c>
      <c r="F407" s="63">
        <v>0</v>
      </c>
      <c r="G407" s="62">
        <v>0</v>
      </c>
      <c r="H407" s="62">
        <v>0</v>
      </c>
      <c r="I407" s="167" t="s">
        <v>218</v>
      </c>
      <c r="J407" s="62">
        <v>0</v>
      </c>
      <c r="K407" s="62">
        <v>0</v>
      </c>
      <c r="L407" s="168" t="s">
        <v>218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92">
        <v>0</v>
      </c>
      <c r="U407" s="63">
        <v>0</v>
      </c>
      <c r="V407" s="139" t="s">
        <v>218</v>
      </c>
      <c r="W407" s="139" t="s">
        <v>218</v>
      </c>
    </row>
    <row r="408" spans="1:23" x14ac:dyDescent="0.25">
      <c r="A408" s="19" t="s">
        <v>632</v>
      </c>
      <c r="B408" s="32" t="s">
        <v>414</v>
      </c>
      <c r="C408" s="136" t="s">
        <v>11</v>
      </c>
      <c r="D408" s="63">
        <v>0</v>
      </c>
      <c r="E408" s="63">
        <v>0</v>
      </c>
      <c r="F408" s="63">
        <v>0</v>
      </c>
      <c r="G408" s="62">
        <v>0</v>
      </c>
      <c r="H408" s="62">
        <v>0</v>
      </c>
      <c r="I408" s="167" t="s">
        <v>218</v>
      </c>
      <c r="J408" s="62">
        <v>0</v>
      </c>
      <c r="K408" s="62">
        <v>0</v>
      </c>
      <c r="L408" s="168" t="s">
        <v>218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92">
        <v>0</v>
      </c>
      <c r="U408" s="63">
        <v>0</v>
      </c>
      <c r="V408" s="139" t="s">
        <v>218</v>
      </c>
      <c r="W408" s="139" t="s">
        <v>218</v>
      </c>
    </row>
    <row r="409" spans="1:23" x14ac:dyDescent="0.25">
      <c r="A409" s="19" t="s">
        <v>633</v>
      </c>
      <c r="B409" s="32" t="s">
        <v>416</v>
      </c>
      <c r="C409" s="136" t="s">
        <v>11</v>
      </c>
      <c r="D409" s="63">
        <v>0</v>
      </c>
      <c r="E409" s="63">
        <v>0</v>
      </c>
      <c r="F409" s="63">
        <v>0</v>
      </c>
      <c r="G409" s="62">
        <v>0</v>
      </c>
      <c r="H409" s="62">
        <v>0</v>
      </c>
      <c r="I409" s="167" t="s">
        <v>218</v>
      </c>
      <c r="J409" s="62">
        <v>0</v>
      </c>
      <c r="K409" s="62">
        <v>0</v>
      </c>
      <c r="L409" s="168" t="s">
        <v>218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92">
        <v>0</v>
      </c>
      <c r="U409" s="63">
        <v>0</v>
      </c>
      <c r="V409" s="139" t="s">
        <v>218</v>
      </c>
      <c r="W409" s="139" t="s">
        <v>218</v>
      </c>
    </row>
    <row r="410" spans="1:23" ht="30" x14ac:dyDescent="0.25">
      <c r="A410" s="19" t="s">
        <v>634</v>
      </c>
      <c r="B410" s="32" t="s">
        <v>419</v>
      </c>
      <c r="C410" s="136" t="s">
        <v>11</v>
      </c>
      <c r="D410" s="63">
        <v>0</v>
      </c>
      <c r="E410" s="63">
        <v>0</v>
      </c>
      <c r="F410" s="63">
        <v>0</v>
      </c>
      <c r="G410" s="62">
        <v>0</v>
      </c>
      <c r="H410" s="62">
        <v>0</v>
      </c>
      <c r="I410" s="167" t="s">
        <v>218</v>
      </c>
      <c r="J410" s="62">
        <v>0</v>
      </c>
      <c r="K410" s="62">
        <v>0</v>
      </c>
      <c r="L410" s="168" t="s">
        <v>218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92">
        <v>0</v>
      </c>
      <c r="U410" s="63">
        <v>0</v>
      </c>
      <c r="V410" s="139" t="s">
        <v>218</v>
      </c>
      <c r="W410" s="139" t="s">
        <v>218</v>
      </c>
    </row>
    <row r="411" spans="1:23" x14ac:dyDescent="0.25">
      <c r="A411" s="19" t="s">
        <v>635</v>
      </c>
      <c r="B411" s="34" t="s">
        <v>35</v>
      </c>
      <c r="C411" s="136" t="s">
        <v>11</v>
      </c>
      <c r="D411" s="63">
        <v>0</v>
      </c>
      <c r="E411" s="63">
        <v>0</v>
      </c>
      <c r="F411" s="63">
        <v>0</v>
      </c>
      <c r="G411" s="62">
        <v>0</v>
      </c>
      <c r="H411" s="62">
        <v>0</v>
      </c>
      <c r="I411" s="167" t="s">
        <v>218</v>
      </c>
      <c r="J411" s="62">
        <v>0</v>
      </c>
      <c r="K411" s="62">
        <v>0</v>
      </c>
      <c r="L411" s="168" t="s">
        <v>218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92">
        <v>0</v>
      </c>
      <c r="U411" s="63">
        <v>0</v>
      </c>
      <c r="V411" s="139" t="s">
        <v>218</v>
      </c>
      <c r="W411" s="139" t="s">
        <v>218</v>
      </c>
    </row>
    <row r="412" spans="1:23" x14ac:dyDescent="0.25">
      <c r="A412" s="19" t="s">
        <v>636</v>
      </c>
      <c r="B412" s="93" t="s">
        <v>37</v>
      </c>
      <c r="C412" s="136" t="s">
        <v>11</v>
      </c>
      <c r="D412" s="63">
        <v>0</v>
      </c>
      <c r="E412" s="63">
        <v>0</v>
      </c>
      <c r="F412" s="63">
        <v>0</v>
      </c>
      <c r="G412" s="62">
        <v>0</v>
      </c>
      <c r="H412" s="62">
        <v>0</v>
      </c>
      <c r="I412" s="167" t="s">
        <v>218</v>
      </c>
      <c r="J412" s="62">
        <v>0</v>
      </c>
      <c r="K412" s="62">
        <v>0</v>
      </c>
      <c r="L412" s="168" t="s">
        <v>218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92">
        <v>0</v>
      </c>
      <c r="U412" s="63">
        <v>0</v>
      </c>
      <c r="V412" s="139" t="s">
        <v>218</v>
      </c>
      <c r="W412" s="139" t="s">
        <v>218</v>
      </c>
    </row>
    <row r="413" spans="1:23" x14ac:dyDescent="0.25">
      <c r="A413" s="19" t="s">
        <v>637</v>
      </c>
      <c r="B413" s="27" t="s">
        <v>638</v>
      </c>
      <c r="C413" s="136" t="s">
        <v>11</v>
      </c>
      <c r="D413" s="63">
        <v>0</v>
      </c>
      <c r="E413" s="63">
        <v>0</v>
      </c>
      <c r="F413" s="63">
        <v>0</v>
      </c>
      <c r="G413" s="62">
        <v>0</v>
      </c>
      <c r="H413" s="62">
        <v>0</v>
      </c>
      <c r="I413" s="167" t="s">
        <v>218</v>
      </c>
      <c r="J413" s="62">
        <v>0</v>
      </c>
      <c r="K413" s="62">
        <v>0</v>
      </c>
      <c r="L413" s="168" t="s">
        <v>218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92">
        <v>0</v>
      </c>
      <c r="U413" s="63">
        <v>0</v>
      </c>
      <c r="V413" s="139" t="s">
        <v>218</v>
      </c>
      <c r="W413" s="139" t="s">
        <v>218</v>
      </c>
    </row>
    <row r="414" spans="1:23" s="8" customFormat="1" ht="28.5" x14ac:dyDescent="0.2">
      <c r="A414" s="81" t="s">
        <v>639</v>
      </c>
      <c r="B414" s="94" t="s">
        <v>640</v>
      </c>
      <c r="C414" s="83" t="s">
        <v>11</v>
      </c>
      <c r="D414" s="63">
        <v>0</v>
      </c>
      <c r="E414" s="63">
        <v>0</v>
      </c>
      <c r="F414" s="63">
        <v>0</v>
      </c>
      <c r="G414" s="62">
        <v>0</v>
      </c>
      <c r="H414" s="62">
        <v>0</v>
      </c>
      <c r="I414" s="167" t="s">
        <v>218</v>
      </c>
      <c r="J414" s="62">
        <v>0</v>
      </c>
      <c r="K414" s="62">
        <v>0</v>
      </c>
      <c r="L414" s="168" t="s">
        <v>218</v>
      </c>
      <c r="M414" s="63">
        <v>0</v>
      </c>
      <c r="N414" s="62">
        <v>0</v>
      </c>
      <c r="O414" s="63">
        <v>0</v>
      </c>
      <c r="P414" s="63">
        <v>0</v>
      </c>
      <c r="Q414" s="63">
        <v>0</v>
      </c>
      <c r="R414" s="63">
        <v>0</v>
      </c>
      <c r="S414" s="63">
        <v>0</v>
      </c>
      <c r="T414" s="90">
        <v>0</v>
      </c>
      <c r="U414" s="63">
        <v>0</v>
      </c>
      <c r="V414" s="139" t="s">
        <v>218</v>
      </c>
      <c r="W414" s="139" t="s">
        <v>218</v>
      </c>
    </row>
    <row r="415" spans="1:23" ht="30" x14ac:dyDescent="0.25">
      <c r="A415" s="19" t="s">
        <v>641</v>
      </c>
      <c r="B415" s="32" t="s">
        <v>625</v>
      </c>
      <c r="C415" s="136" t="s">
        <v>11</v>
      </c>
      <c r="D415" s="63">
        <v>0</v>
      </c>
      <c r="E415" s="63">
        <v>0</v>
      </c>
      <c r="F415" s="63">
        <v>0</v>
      </c>
      <c r="G415" s="62">
        <v>0</v>
      </c>
      <c r="H415" s="62">
        <v>0</v>
      </c>
      <c r="I415" s="167" t="s">
        <v>218</v>
      </c>
      <c r="J415" s="62">
        <v>0</v>
      </c>
      <c r="K415" s="62">
        <v>0</v>
      </c>
      <c r="L415" s="168" t="s">
        <v>218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92">
        <v>0</v>
      </c>
      <c r="U415" s="63">
        <v>0</v>
      </c>
      <c r="V415" s="139" t="s">
        <v>218</v>
      </c>
      <c r="W415" s="139" t="s">
        <v>218</v>
      </c>
    </row>
    <row r="416" spans="1:23" ht="30" x14ac:dyDescent="0.25">
      <c r="A416" s="19" t="s">
        <v>642</v>
      </c>
      <c r="B416" s="32" t="s">
        <v>15</v>
      </c>
      <c r="C416" s="136" t="s">
        <v>11</v>
      </c>
      <c r="D416" s="63">
        <v>0</v>
      </c>
      <c r="E416" s="63">
        <v>0</v>
      </c>
      <c r="F416" s="63">
        <v>0</v>
      </c>
      <c r="G416" s="62">
        <v>0</v>
      </c>
      <c r="H416" s="62">
        <v>0</v>
      </c>
      <c r="I416" s="167" t="s">
        <v>218</v>
      </c>
      <c r="J416" s="62">
        <v>0</v>
      </c>
      <c r="K416" s="62">
        <v>0</v>
      </c>
      <c r="L416" s="168" t="s">
        <v>218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92">
        <v>0</v>
      </c>
      <c r="U416" s="63">
        <v>0</v>
      </c>
      <c r="V416" s="139" t="s">
        <v>218</v>
      </c>
      <c r="W416" s="139" t="s">
        <v>218</v>
      </c>
    </row>
    <row r="417" spans="1:23" ht="30" x14ac:dyDescent="0.25">
      <c r="A417" s="19" t="s">
        <v>643</v>
      </c>
      <c r="B417" s="32" t="s">
        <v>17</v>
      </c>
      <c r="C417" s="136" t="s">
        <v>11</v>
      </c>
      <c r="D417" s="63">
        <v>0</v>
      </c>
      <c r="E417" s="63">
        <v>0</v>
      </c>
      <c r="F417" s="63">
        <v>0</v>
      </c>
      <c r="G417" s="62">
        <v>0</v>
      </c>
      <c r="H417" s="62">
        <v>0</v>
      </c>
      <c r="I417" s="167" t="s">
        <v>218</v>
      </c>
      <c r="J417" s="62">
        <v>0</v>
      </c>
      <c r="K417" s="62">
        <v>0</v>
      </c>
      <c r="L417" s="168" t="s">
        <v>218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92">
        <v>0</v>
      </c>
      <c r="U417" s="63">
        <v>0</v>
      </c>
      <c r="V417" s="139" t="s">
        <v>218</v>
      </c>
      <c r="W417" s="139" t="s">
        <v>218</v>
      </c>
    </row>
    <row r="418" spans="1:23" ht="30" x14ac:dyDescent="0.25">
      <c r="A418" s="19" t="s">
        <v>644</v>
      </c>
      <c r="B418" s="32" t="s">
        <v>19</v>
      </c>
      <c r="C418" s="136" t="s">
        <v>11</v>
      </c>
      <c r="D418" s="63">
        <v>0</v>
      </c>
      <c r="E418" s="63">
        <v>0</v>
      </c>
      <c r="F418" s="63">
        <v>0</v>
      </c>
      <c r="G418" s="62">
        <v>0</v>
      </c>
      <c r="H418" s="62">
        <v>0</v>
      </c>
      <c r="I418" s="167" t="s">
        <v>218</v>
      </c>
      <c r="J418" s="62">
        <v>0</v>
      </c>
      <c r="K418" s="62">
        <v>0</v>
      </c>
      <c r="L418" s="168" t="s">
        <v>218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92">
        <v>0</v>
      </c>
      <c r="U418" s="63">
        <v>0</v>
      </c>
      <c r="V418" s="139" t="s">
        <v>218</v>
      </c>
      <c r="W418" s="139" t="s">
        <v>218</v>
      </c>
    </row>
    <row r="419" spans="1:23" x14ac:dyDescent="0.25">
      <c r="A419" s="19" t="s">
        <v>645</v>
      </c>
      <c r="B419" s="32" t="s">
        <v>402</v>
      </c>
      <c r="C419" s="136" t="s">
        <v>11</v>
      </c>
      <c r="D419" s="63">
        <v>0</v>
      </c>
      <c r="E419" s="63">
        <v>0</v>
      </c>
      <c r="F419" s="63">
        <v>0</v>
      </c>
      <c r="G419" s="62">
        <v>0</v>
      </c>
      <c r="H419" s="62">
        <v>0</v>
      </c>
      <c r="I419" s="167" t="s">
        <v>218</v>
      </c>
      <c r="J419" s="62">
        <v>0</v>
      </c>
      <c r="K419" s="62">
        <v>0</v>
      </c>
      <c r="L419" s="168" t="s">
        <v>218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92">
        <v>0</v>
      </c>
      <c r="U419" s="63">
        <v>0</v>
      </c>
      <c r="V419" s="139" t="s">
        <v>218</v>
      </c>
      <c r="W419" s="139" t="s">
        <v>218</v>
      </c>
    </row>
    <row r="420" spans="1:23" s="8" customFormat="1" x14ac:dyDescent="0.2">
      <c r="A420" s="81" t="s">
        <v>646</v>
      </c>
      <c r="B420" s="86" t="s">
        <v>405</v>
      </c>
      <c r="C420" s="83" t="s">
        <v>11</v>
      </c>
      <c r="D420" s="63">
        <v>0</v>
      </c>
      <c r="E420" s="63">
        <v>0</v>
      </c>
      <c r="F420" s="63">
        <v>0</v>
      </c>
      <c r="G420" s="62">
        <v>0</v>
      </c>
      <c r="H420" s="62">
        <v>0</v>
      </c>
      <c r="I420" s="167" t="s">
        <v>218</v>
      </c>
      <c r="J420" s="62">
        <v>0</v>
      </c>
      <c r="K420" s="62">
        <v>0</v>
      </c>
      <c r="L420" s="168" t="s">
        <v>218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90">
        <v>0</v>
      </c>
      <c r="U420" s="63">
        <v>0</v>
      </c>
      <c r="V420" s="139" t="s">
        <v>218</v>
      </c>
      <c r="W420" s="139" t="s">
        <v>218</v>
      </c>
    </row>
    <row r="421" spans="1:23" ht="30" x14ac:dyDescent="0.25">
      <c r="A421" s="19" t="s">
        <v>647</v>
      </c>
      <c r="B421" s="32" t="s">
        <v>408</v>
      </c>
      <c r="C421" s="136" t="s">
        <v>11</v>
      </c>
      <c r="D421" s="63">
        <v>0</v>
      </c>
      <c r="E421" s="63">
        <v>0</v>
      </c>
      <c r="F421" s="63">
        <v>0</v>
      </c>
      <c r="G421" s="62">
        <v>0</v>
      </c>
      <c r="H421" s="62">
        <v>0</v>
      </c>
      <c r="I421" s="167" t="s">
        <v>218</v>
      </c>
      <c r="J421" s="62">
        <v>0</v>
      </c>
      <c r="K421" s="62">
        <v>0</v>
      </c>
      <c r="L421" s="168" t="s">
        <v>218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92">
        <v>0</v>
      </c>
      <c r="U421" s="63">
        <v>0</v>
      </c>
      <c r="V421" s="139" t="s">
        <v>218</v>
      </c>
      <c r="W421" s="139" t="s">
        <v>218</v>
      </c>
    </row>
    <row r="422" spans="1:23" x14ac:dyDescent="0.25">
      <c r="A422" s="19" t="s">
        <v>648</v>
      </c>
      <c r="B422" s="32" t="s">
        <v>414</v>
      </c>
      <c r="C422" s="136" t="s">
        <v>11</v>
      </c>
      <c r="D422" s="63">
        <v>0</v>
      </c>
      <c r="E422" s="63">
        <v>0</v>
      </c>
      <c r="F422" s="63">
        <v>0</v>
      </c>
      <c r="G422" s="62">
        <v>0</v>
      </c>
      <c r="H422" s="62">
        <v>0</v>
      </c>
      <c r="I422" s="167" t="s">
        <v>218</v>
      </c>
      <c r="J422" s="62">
        <v>0</v>
      </c>
      <c r="K422" s="62">
        <v>0</v>
      </c>
      <c r="L422" s="168" t="s">
        <v>218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92">
        <v>0</v>
      </c>
      <c r="U422" s="63">
        <v>0</v>
      </c>
      <c r="V422" s="139" t="s">
        <v>218</v>
      </c>
      <c r="W422" s="139" t="s">
        <v>218</v>
      </c>
    </row>
    <row r="423" spans="1:23" x14ac:dyDescent="0.25">
      <c r="A423" s="19" t="s">
        <v>649</v>
      </c>
      <c r="B423" s="32" t="s">
        <v>416</v>
      </c>
      <c r="C423" s="136" t="s">
        <v>11</v>
      </c>
      <c r="D423" s="63">
        <v>0</v>
      </c>
      <c r="E423" s="63">
        <v>0</v>
      </c>
      <c r="F423" s="63">
        <v>0</v>
      </c>
      <c r="G423" s="62">
        <v>0</v>
      </c>
      <c r="H423" s="62">
        <v>0</v>
      </c>
      <c r="I423" s="167" t="s">
        <v>218</v>
      </c>
      <c r="J423" s="62">
        <v>0</v>
      </c>
      <c r="K423" s="62">
        <v>0</v>
      </c>
      <c r="L423" s="168" t="s">
        <v>218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92">
        <v>0</v>
      </c>
      <c r="U423" s="63">
        <v>0</v>
      </c>
      <c r="V423" s="139" t="s">
        <v>218</v>
      </c>
      <c r="W423" s="139" t="s">
        <v>218</v>
      </c>
    </row>
    <row r="424" spans="1:23" ht="30" x14ac:dyDescent="0.25">
      <c r="A424" s="19" t="s">
        <v>650</v>
      </c>
      <c r="B424" s="32" t="s">
        <v>419</v>
      </c>
      <c r="C424" s="136" t="s">
        <v>11</v>
      </c>
      <c r="D424" s="63">
        <v>0</v>
      </c>
      <c r="E424" s="63">
        <v>0</v>
      </c>
      <c r="F424" s="63">
        <v>0</v>
      </c>
      <c r="G424" s="62">
        <v>0</v>
      </c>
      <c r="H424" s="62">
        <v>0</v>
      </c>
      <c r="I424" s="167" t="s">
        <v>218</v>
      </c>
      <c r="J424" s="62">
        <v>0</v>
      </c>
      <c r="K424" s="62">
        <v>0</v>
      </c>
      <c r="L424" s="168" t="s">
        <v>218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92">
        <v>0</v>
      </c>
      <c r="U424" s="63">
        <v>0</v>
      </c>
      <c r="V424" s="139" t="s">
        <v>218</v>
      </c>
      <c r="W424" s="139" t="s">
        <v>218</v>
      </c>
    </row>
    <row r="425" spans="1:23" x14ac:dyDescent="0.25">
      <c r="A425" s="19" t="s">
        <v>651</v>
      </c>
      <c r="B425" s="93" t="s">
        <v>35</v>
      </c>
      <c r="C425" s="136" t="s">
        <v>11</v>
      </c>
      <c r="D425" s="63">
        <v>0</v>
      </c>
      <c r="E425" s="63">
        <v>0</v>
      </c>
      <c r="F425" s="63">
        <v>0</v>
      </c>
      <c r="G425" s="62">
        <v>0</v>
      </c>
      <c r="H425" s="62">
        <v>0</v>
      </c>
      <c r="I425" s="167" t="s">
        <v>218</v>
      </c>
      <c r="J425" s="62">
        <v>0</v>
      </c>
      <c r="K425" s="62">
        <v>0</v>
      </c>
      <c r="L425" s="168" t="s">
        <v>218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92">
        <v>0</v>
      </c>
      <c r="U425" s="63">
        <v>0</v>
      </c>
      <c r="V425" s="139" t="s">
        <v>218</v>
      </c>
      <c r="W425" s="139" t="s">
        <v>218</v>
      </c>
    </row>
    <row r="426" spans="1:23" x14ac:dyDescent="0.25">
      <c r="A426" s="19" t="s">
        <v>652</v>
      </c>
      <c r="B426" s="93" t="s">
        <v>37</v>
      </c>
      <c r="C426" s="136" t="s">
        <v>11</v>
      </c>
      <c r="D426" s="63">
        <v>0</v>
      </c>
      <c r="E426" s="63">
        <v>0</v>
      </c>
      <c r="F426" s="63">
        <v>0</v>
      </c>
      <c r="G426" s="62">
        <v>0</v>
      </c>
      <c r="H426" s="62">
        <v>0</v>
      </c>
      <c r="I426" s="167" t="s">
        <v>218</v>
      </c>
      <c r="J426" s="62">
        <v>0</v>
      </c>
      <c r="K426" s="62">
        <v>0</v>
      </c>
      <c r="L426" s="168" t="s">
        <v>218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92">
        <v>0</v>
      </c>
      <c r="U426" s="63">
        <v>0</v>
      </c>
      <c r="V426" s="139" t="s">
        <v>218</v>
      </c>
      <c r="W426" s="139" t="s">
        <v>218</v>
      </c>
    </row>
    <row r="427" spans="1:23" s="8" customFormat="1" ht="14.25" x14ac:dyDescent="0.2">
      <c r="A427" s="81" t="s">
        <v>22</v>
      </c>
      <c r="B427" s="96" t="s">
        <v>653</v>
      </c>
      <c r="C427" s="83" t="s">
        <v>11</v>
      </c>
      <c r="D427" s="89">
        <v>4.7</v>
      </c>
      <c r="E427" s="120">
        <v>3.1349999999999998</v>
      </c>
      <c r="F427" s="266">
        <v>3.01</v>
      </c>
      <c r="G427" s="87">
        <v>1.2395</v>
      </c>
      <c r="H427" s="97">
        <v>0.88</v>
      </c>
      <c r="I427" s="219">
        <v>9.1</v>
      </c>
      <c r="J427" s="89">
        <v>13.811999999999999</v>
      </c>
      <c r="K427" s="89">
        <v>3.06</v>
      </c>
      <c r="L427" s="220">
        <v>9.39</v>
      </c>
      <c r="M427" s="90">
        <v>1.94</v>
      </c>
      <c r="N427" s="89">
        <v>3.2949999999999999</v>
      </c>
      <c r="O427" s="90">
        <v>1.94</v>
      </c>
      <c r="P427" s="95">
        <v>1.64</v>
      </c>
      <c r="Q427" s="95">
        <v>6.11</v>
      </c>
      <c r="R427" s="95">
        <v>1.64</v>
      </c>
      <c r="S427" s="95">
        <v>1.47</v>
      </c>
      <c r="T427" s="206">
        <v>6.86</v>
      </c>
      <c r="U427" s="95">
        <v>1.47</v>
      </c>
      <c r="V427" s="209">
        <f>S427+P427+M427+J427+G427</f>
        <v>20.101499999999998</v>
      </c>
      <c r="W427" s="209">
        <f>U427+R427+O427+L427+I427</f>
        <v>23.54</v>
      </c>
    </row>
    <row r="428" spans="1:23" x14ac:dyDescent="0.25">
      <c r="A428" s="19" t="s">
        <v>24</v>
      </c>
      <c r="B428" s="31" t="s">
        <v>654</v>
      </c>
      <c r="C428" s="136" t="s">
        <v>11</v>
      </c>
      <c r="D428" s="63">
        <v>0</v>
      </c>
      <c r="E428" s="63">
        <v>0</v>
      </c>
      <c r="F428" s="63">
        <v>0</v>
      </c>
      <c r="G428" s="62">
        <v>0</v>
      </c>
      <c r="H428" s="62">
        <v>0</v>
      </c>
      <c r="I428" s="167" t="s">
        <v>218</v>
      </c>
      <c r="J428" s="62">
        <v>0</v>
      </c>
      <c r="K428" s="62">
        <v>0</v>
      </c>
      <c r="L428" s="168" t="s">
        <v>218</v>
      </c>
      <c r="M428" s="63">
        <v>0</v>
      </c>
      <c r="N428" s="62">
        <v>0</v>
      </c>
      <c r="O428" s="108" t="s">
        <v>218</v>
      </c>
      <c r="P428" s="63">
        <v>0</v>
      </c>
      <c r="Q428" s="63">
        <v>0</v>
      </c>
      <c r="R428" s="167" t="s">
        <v>218</v>
      </c>
      <c r="S428" s="63">
        <v>0</v>
      </c>
      <c r="T428" s="192">
        <v>0</v>
      </c>
      <c r="U428" s="139" t="s">
        <v>218</v>
      </c>
      <c r="V428" s="139" t="s">
        <v>218</v>
      </c>
      <c r="W428" s="139" t="s">
        <v>218</v>
      </c>
    </row>
    <row r="429" spans="1:23" x14ac:dyDescent="0.25">
      <c r="A429" s="19" t="s">
        <v>655</v>
      </c>
      <c r="B429" s="27" t="s">
        <v>656</v>
      </c>
      <c r="C429" s="136" t="s">
        <v>11</v>
      </c>
      <c r="D429" s="63">
        <v>0</v>
      </c>
      <c r="E429" s="63">
        <v>0</v>
      </c>
      <c r="F429" s="63">
        <v>0</v>
      </c>
      <c r="G429" s="62">
        <v>0</v>
      </c>
      <c r="H429" s="62">
        <v>0</v>
      </c>
      <c r="I429" s="167" t="s">
        <v>218</v>
      </c>
      <c r="J429" s="62">
        <v>0</v>
      </c>
      <c r="K429" s="62">
        <v>0</v>
      </c>
      <c r="L429" s="168" t="s">
        <v>218</v>
      </c>
      <c r="M429" s="63">
        <v>0</v>
      </c>
      <c r="N429" s="62">
        <v>0</v>
      </c>
      <c r="O429" s="108" t="s">
        <v>218</v>
      </c>
      <c r="P429" s="63">
        <v>0</v>
      </c>
      <c r="Q429" s="63">
        <v>0</v>
      </c>
      <c r="R429" s="167" t="s">
        <v>218</v>
      </c>
      <c r="S429" s="63">
        <v>0</v>
      </c>
      <c r="T429" s="192">
        <v>0</v>
      </c>
      <c r="U429" s="139" t="s">
        <v>218</v>
      </c>
      <c r="V429" s="139" t="s">
        <v>218</v>
      </c>
      <c r="W429" s="139" t="s">
        <v>218</v>
      </c>
    </row>
    <row r="430" spans="1:23" x14ac:dyDescent="0.25">
      <c r="A430" s="19" t="s">
        <v>657</v>
      </c>
      <c r="B430" s="27" t="s">
        <v>658</v>
      </c>
      <c r="C430" s="136" t="s">
        <v>11</v>
      </c>
      <c r="D430" s="63">
        <v>0</v>
      </c>
      <c r="E430" s="63">
        <v>0</v>
      </c>
      <c r="F430" s="63">
        <v>0</v>
      </c>
      <c r="G430" s="62">
        <v>0</v>
      </c>
      <c r="H430" s="62">
        <v>0</v>
      </c>
      <c r="I430" s="167" t="s">
        <v>218</v>
      </c>
      <c r="J430" s="62">
        <v>0</v>
      </c>
      <c r="K430" s="62">
        <v>0</v>
      </c>
      <c r="L430" s="168" t="s">
        <v>218</v>
      </c>
      <c r="M430" s="63">
        <v>0</v>
      </c>
      <c r="N430" s="62">
        <v>0</v>
      </c>
      <c r="O430" s="108" t="s">
        <v>218</v>
      </c>
      <c r="P430" s="63">
        <v>0</v>
      </c>
      <c r="Q430" s="63">
        <v>0</v>
      </c>
      <c r="R430" s="167" t="s">
        <v>218</v>
      </c>
      <c r="S430" s="63">
        <v>0</v>
      </c>
      <c r="T430" s="192">
        <v>0</v>
      </c>
      <c r="U430" s="139" t="s">
        <v>218</v>
      </c>
      <c r="V430" s="139" t="s">
        <v>218</v>
      </c>
      <c r="W430" s="139" t="s">
        <v>218</v>
      </c>
    </row>
    <row r="431" spans="1:23" s="8" customFormat="1" x14ac:dyDescent="0.2">
      <c r="A431" s="81" t="s">
        <v>40</v>
      </c>
      <c r="B431" s="82" t="s">
        <v>659</v>
      </c>
      <c r="C431" s="83" t="s">
        <v>11</v>
      </c>
      <c r="D431" s="63">
        <v>0</v>
      </c>
      <c r="E431" s="63">
        <v>0</v>
      </c>
      <c r="F431" s="63">
        <v>0</v>
      </c>
      <c r="G431" s="62">
        <v>0</v>
      </c>
      <c r="H431" s="62">
        <v>0</v>
      </c>
      <c r="I431" s="167" t="s">
        <v>218</v>
      </c>
      <c r="J431" s="62">
        <v>0</v>
      </c>
      <c r="K431" s="62">
        <v>0</v>
      </c>
      <c r="L431" s="168" t="s">
        <v>218</v>
      </c>
      <c r="M431" s="63">
        <v>0</v>
      </c>
      <c r="N431" s="62">
        <v>0</v>
      </c>
      <c r="O431" s="108" t="s">
        <v>218</v>
      </c>
      <c r="P431" s="63">
        <v>0</v>
      </c>
      <c r="Q431" s="63">
        <v>0</v>
      </c>
      <c r="R431" s="167" t="s">
        <v>218</v>
      </c>
      <c r="S431" s="63">
        <v>0</v>
      </c>
      <c r="T431" s="85">
        <v>0</v>
      </c>
      <c r="U431" s="139" t="s">
        <v>218</v>
      </c>
      <c r="V431" s="139" t="s">
        <v>218</v>
      </c>
      <c r="W431" s="139" t="s">
        <v>218</v>
      </c>
    </row>
    <row r="432" spans="1:23" x14ac:dyDescent="0.25">
      <c r="A432" s="19" t="s">
        <v>42</v>
      </c>
      <c r="B432" s="31" t="s">
        <v>660</v>
      </c>
      <c r="C432" s="136" t="s">
        <v>11</v>
      </c>
      <c r="D432" s="63">
        <v>0</v>
      </c>
      <c r="E432" s="63">
        <v>0</v>
      </c>
      <c r="F432" s="63">
        <v>0</v>
      </c>
      <c r="G432" s="62">
        <v>0</v>
      </c>
      <c r="H432" s="62">
        <v>0</v>
      </c>
      <c r="I432" s="167" t="s">
        <v>218</v>
      </c>
      <c r="J432" s="62">
        <v>0</v>
      </c>
      <c r="K432" s="62">
        <v>0</v>
      </c>
      <c r="L432" s="168" t="s">
        <v>218</v>
      </c>
      <c r="M432" s="63">
        <v>0</v>
      </c>
      <c r="N432" s="62">
        <v>0</v>
      </c>
      <c r="O432" s="108" t="s">
        <v>218</v>
      </c>
      <c r="P432" s="63">
        <v>0</v>
      </c>
      <c r="Q432" s="63">
        <v>0</v>
      </c>
      <c r="R432" s="167" t="s">
        <v>218</v>
      </c>
      <c r="S432" s="63">
        <v>0</v>
      </c>
      <c r="T432" s="192">
        <v>0</v>
      </c>
      <c r="U432" s="139" t="s">
        <v>218</v>
      </c>
      <c r="V432" s="139" t="s">
        <v>218</v>
      </c>
      <c r="W432" s="139" t="s">
        <v>218</v>
      </c>
    </row>
    <row r="433" spans="1:23" x14ac:dyDescent="0.25">
      <c r="A433" s="19" t="s">
        <v>46</v>
      </c>
      <c r="B433" s="31" t="s">
        <v>661</v>
      </c>
      <c r="C433" s="136" t="s">
        <v>11</v>
      </c>
      <c r="D433" s="63">
        <v>0</v>
      </c>
      <c r="E433" s="63">
        <v>0</v>
      </c>
      <c r="F433" s="63">
        <v>0</v>
      </c>
      <c r="G433" s="62">
        <v>0</v>
      </c>
      <c r="H433" s="62">
        <v>0</v>
      </c>
      <c r="I433" s="167" t="s">
        <v>218</v>
      </c>
      <c r="J433" s="62">
        <v>0</v>
      </c>
      <c r="K433" s="62">
        <v>0</v>
      </c>
      <c r="L433" s="168" t="s">
        <v>218</v>
      </c>
      <c r="M433" s="63">
        <v>0</v>
      </c>
      <c r="N433" s="62">
        <v>0</v>
      </c>
      <c r="O433" s="108" t="s">
        <v>218</v>
      </c>
      <c r="P433" s="63">
        <v>0</v>
      </c>
      <c r="Q433" s="63">
        <v>0</v>
      </c>
      <c r="R433" s="167" t="s">
        <v>218</v>
      </c>
      <c r="S433" s="63">
        <v>0</v>
      </c>
      <c r="T433" s="192">
        <v>0</v>
      </c>
      <c r="U433" s="139" t="s">
        <v>218</v>
      </c>
      <c r="V433" s="139" t="s">
        <v>218</v>
      </c>
      <c r="W433" s="139" t="s">
        <v>218</v>
      </c>
    </row>
    <row r="434" spans="1:23" x14ac:dyDescent="0.25">
      <c r="A434" s="19" t="s">
        <v>47</v>
      </c>
      <c r="B434" s="31" t="s">
        <v>662</v>
      </c>
      <c r="C434" s="136" t="s">
        <v>11</v>
      </c>
      <c r="D434" s="63">
        <v>0</v>
      </c>
      <c r="E434" s="63">
        <v>0</v>
      </c>
      <c r="F434" s="63">
        <v>0</v>
      </c>
      <c r="G434" s="62">
        <v>0</v>
      </c>
      <c r="H434" s="62">
        <v>0</v>
      </c>
      <c r="I434" s="167" t="s">
        <v>218</v>
      </c>
      <c r="J434" s="62">
        <v>0</v>
      </c>
      <c r="K434" s="62">
        <v>0</v>
      </c>
      <c r="L434" s="168" t="s">
        <v>218</v>
      </c>
      <c r="M434" s="63">
        <v>0</v>
      </c>
      <c r="N434" s="62">
        <v>0</v>
      </c>
      <c r="O434" s="108" t="s">
        <v>218</v>
      </c>
      <c r="P434" s="63">
        <v>0</v>
      </c>
      <c r="Q434" s="63">
        <v>0</v>
      </c>
      <c r="R434" s="167" t="s">
        <v>218</v>
      </c>
      <c r="S434" s="63">
        <v>0</v>
      </c>
      <c r="T434" s="192">
        <v>0</v>
      </c>
      <c r="U434" s="139" t="s">
        <v>218</v>
      </c>
      <c r="V434" s="139" t="s">
        <v>218</v>
      </c>
      <c r="W434" s="139" t="s">
        <v>218</v>
      </c>
    </row>
    <row r="435" spans="1:23" x14ac:dyDescent="0.25">
      <c r="A435" s="19" t="s">
        <v>48</v>
      </c>
      <c r="B435" s="31" t="s">
        <v>663</v>
      </c>
      <c r="C435" s="136" t="s">
        <v>11</v>
      </c>
      <c r="D435" s="63">
        <v>0</v>
      </c>
      <c r="E435" s="63">
        <v>0</v>
      </c>
      <c r="F435" s="63">
        <v>0</v>
      </c>
      <c r="G435" s="62">
        <v>0</v>
      </c>
      <c r="H435" s="62">
        <v>0</v>
      </c>
      <c r="I435" s="167" t="s">
        <v>218</v>
      </c>
      <c r="J435" s="62">
        <v>0</v>
      </c>
      <c r="K435" s="62">
        <v>0</v>
      </c>
      <c r="L435" s="168" t="s">
        <v>218</v>
      </c>
      <c r="M435" s="63">
        <v>0</v>
      </c>
      <c r="N435" s="62">
        <v>0</v>
      </c>
      <c r="O435" s="108" t="s">
        <v>218</v>
      </c>
      <c r="P435" s="63">
        <v>0</v>
      </c>
      <c r="Q435" s="63">
        <v>0</v>
      </c>
      <c r="R435" s="167" t="s">
        <v>218</v>
      </c>
      <c r="S435" s="63">
        <v>0</v>
      </c>
      <c r="T435" s="192">
        <v>0</v>
      </c>
      <c r="U435" s="139" t="s">
        <v>218</v>
      </c>
      <c r="V435" s="139" t="s">
        <v>218</v>
      </c>
      <c r="W435" s="139" t="s">
        <v>218</v>
      </c>
    </row>
    <row r="436" spans="1:23" x14ac:dyDescent="0.25">
      <c r="A436" s="19" t="s">
        <v>49</v>
      </c>
      <c r="B436" s="31" t="s">
        <v>664</v>
      </c>
      <c r="C436" s="136" t="s">
        <v>11</v>
      </c>
      <c r="D436" s="63">
        <v>0</v>
      </c>
      <c r="E436" s="63">
        <v>0</v>
      </c>
      <c r="F436" s="63">
        <v>0</v>
      </c>
      <c r="G436" s="62">
        <v>0</v>
      </c>
      <c r="H436" s="62">
        <v>0</v>
      </c>
      <c r="I436" s="167" t="s">
        <v>218</v>
      </c>
      <c r="J436" s="62">
        <v>0</v>
      </c>
      <c r="K436" s="62">
        <v>0</v>
      </c>
      <c r="L436" s="168" t="s">
        <v>218</v>
      </c>
      <c r="M436" s="63">
        <v>0</v>
      </c>
      <c r="N436" s="62">
        <v>0</v>
      </c>
      <c r="O436" s="108" t="s">
        <v>218</v>
      </c>
      <c r="P436" s="63">
        <v>0</v>
      </c>
      <c r="Q436" s="63">
        <v>0</v>
      </c>
      <c r="R436" s="167" t="s">
        <v>218</v>
      </c>
      <c r="S436" s="63">
        <v>0</v>
      </c>
      <c r="T436" s="192">
        <v>0</v>
      </c>
      <c r="U436" s="139" t="s">
        <v>218</v>
      </c>
      <c r="V436" s="139" t="s">
        <v>218</v>
      </c>
      <c r="W436" s="139" t="s">
        <v>218</v>
      </c>
    </row>
    <row r="437" spans="1:23" x14ac:dyDescent="0.25">
      <c r="A437" s="19" t="s">
        <v>89</v>
      </c>
      <c r="B437" s="27" t="s">
        <v>299</v>
      </c>
      <c r="C437" s="136" t="s">
        <v>11</v>
      </c>
      <c r="D437" s="63">
        <v>0</v>
      </c>
      <c r="E437" s="63">
        <v>0</v>
      </c>
      <c r="F437" s="63">
        <v>0</v>
      </c>
      <c r="G437" s="62">
        <v>0</v>
      </c>
      <c r="H437" s="62">
        <v>0</v>
      </c>
      <c r="I437" s="167" t="s">
        <v>218</v>
      </c>
      <c r="J437" s="62">
        <v>0</v>
      </c>
      <c r="K437" s="62">
        <v>0</v>
      </c>
      <c r="L437" s="168" t="s">
        <v>218</v>
      </c>
      <c r="M437" s="63">
        <v>0</v>
      </c>
      <c r="N437" s="62">
        <v>0</v>
      </c>
      <c r="O437" s="108" t="s">
        <v>218</v>
      </c>
      <c r="P437" s="63">
        <v>0</v>
      </c>
      <c r="Q437" s="63">
        <v>0</v>
      </c>
      <c r="R437" s="167" t="s">
        <v>218</v>
      </c>
      <c r="S437" s="63">
        <v>0</v>
      </c>
      <c r="T437" s="192">
        <v>0</v>
      </c>
      <c r="U437" s="139" t="s">
        <v>218</v>
      </c>
      <c r="V437" s="139" t="s">
        <v>218</v>
      </c>
      <c r="W437" s="139" t="s">
        <v>218</v>
      </c>
    </row>
    <row r="438" spans="1:23" ht="30" x14ac:dyDescent="0.25">
      <c r="A438" s="19" t="s">
        <v>665</v>
      </c>
      <c r="B438" s="32" t="s">
        <v>666</v>
      </c>
      <c r="C438" s="136" t="s">
        <v>11</v>
      </c>
      <c r="D438" s="63">
        <v>0</v>
      </c>
      <c r="E438" s="63">
        <v>0</v>
      </c>
      <c r="F438" s="63">
        <v>0</v>
      </c>
      <c r="G438" s="62">
        <v>0</v>
      </c>
      <c r="H438" s="62">
        <v>0</v>
      </c>
      <c r="I438" s="167" t="s">
        <v>218</v>
      </c>
      <c r="J438" s="62">
        <v>0</v>
      </c>
      <c r="K438" s="62">
        <v>0</v>
      </c>
      <c r="L438" s="168" t="s">
        <v>218</v>
      </c>
      <c r="M438" s="63">
        <v>0</v>
      </c>
      <c r="N438" s="62">
        <v>0</v>
      </c>
      <c r="O438" s="108" t="s">
        <v>218</v>
      </c>
      <c r="P438" s="63">
        <v>0</v>
      </c>
      <c r="Q438" s="63">
        <v>0</v>
      </c>
      <c r="R438" s="167" t="s">
        <v>218</v>
      </c>
      <c r="S438" s="63">
        <v>0</v>
      </c>
      <c r="T438" s="192">
        <v>0</v>
      </c>
      <c r="U438" s="139" t="s">
        <v>218</v>
      </c>
      <c r="V438" s="139" t="s">
        <v>218</v>
      </c>
      <c r="W438" s="139" t="s">
        <v>218</v>
      </c>
    </row>
    <row r="439" spans="1:23" ht="30" x14ac:dyDescent="0.25">
      <c r="A439" s="19" t="s">
        <v>91</v>
      </c>
      <c r="B439" s="27" t="s">
        <v>301</v>
      </c>
      <c r="C439" s="136" t="s">
        <v>11</v>
      </c>
      <c r="D439" s="63">
        <v>0</v>
      </c>
      <c r="E439" s="63">
        <v>0</v>
      </c>
      <c r="F439" s="63">
        <v>0</v>
      </c>
      <c r="G439" s="62">
        <v>0</v>
      </c>
      <c r="H439" s="62">
        <v>0</v>
      </c>
      <c r="I439" s="167" t="s">
        <v>218</v>
      </c>
      <c r="J439" s="62">
        <v>0</v>
      </c>
      <c r="K439" s="62">
        <v>0</v>
      </c>
      <c r="L439" s="168" t="s">
        <v>218</v>
      </c>
      <c r="M439" s="63">
        <v>0</v>
      </c>
      <c r="N439" s="62">
        <v>0</v>
      </c>
      <c r="O439" s="108" t="s">
        <v>218</v>
      </c>
      <c r="P439" s="63">
        <v>0</v>
      </c>
      <c r="Q439" s="63">
        <v>0</v>
      </c>
      <c r="R439" s="167" t="s">
        <v>218</v>
      </c>
      <c r="S439" s="63">
        <v>0</v>
      </c>
      <c r="T439" s="192">
        <v>0</v>
      </c>
      <c r="U439" s="139" t="s">
        <v>218</v>
      </c>
      <c r="V439" s="139" t="s">
        <v>218</v>
      </c>
      <c r="W439" s="139" t="s">
        <v>218</v>
      </c>
    </row>
    <row r="440" spans="1:23" ht="45" x14ac:dyDescent="0.25">
      <c r="A440" s="19" t="s">
        <v>667</v>
      </c>
      <c r="B440" s="32" t="s">
        <v>668</v>
      </c>
      <c r="C440" s="136" t="s">
        <v>11</v>
      </c>
      <c r="D440" s="63">
        <v>0</v>
      </c>
      <c r="E440" s="63">
        <v>0</v>
      </c>
      <c r="F440" s="63">
        <v>0</v>
      </c>
      <c r="G440" s="62">
        <v>0</v>
      </c>
      <c r="H440" s="62">
        <v>0</v>
      </c>
      <c r="I440" s="167" t="s">
        <v>218</v>
      </c>
      <c r="J440" s="62">
        <v>0</v>
      </c>
      <c r="K440" s="62">
        <v>0</v>
      </c>
      <c r="L440" s="168" t="s">
        <v>218</v>
      </c>
      <c r="M440" s="63">
        <v>0</v>
      </c>
      <c r="N440" s="62">
        <v>0</v>
      </c>
      <c r="O440" s="108" t="s">
        <v>218</v>
      </c>
      <c r="P440" s="63">
        <v>0</v>
      </c>
      <c r="Q440" s="63">
        <v>0</v>
      </c>
      <c r="R440" s="167" t="s">
        <v>218</v>
      </c>
      <c r="S440" s="63">
        <v>0</v>
      </c>
      <c r="T440" s="192">
        <v>0</v>
      </c>
      <c r="U440" s="139" t="s">
        <v>218</v>
      </c>
      <c r="V440" s="139" t="s">
        <v>218</v>
      </c>
      <c r="W440" s="139" t="s">
        <v>218</v>
      </c>
    </row>
    <row r="441" spans="1:23" ht="15.75" thickBot="1" x14ac:dyDescent="0.3">
      <c r="A441" s="19" t="s">
        <v>50</v>
      </c>
      <c r="B441" s="31" t="s">
        <v>669</v>
      </c>
      <c r="C441" s="136" t="s">
        <v>11</v>
      </c>
      <c r="D441" s="164">
        <v>0</v>
      </c>
      <c r="E441" s="164">
        <v>0</v>
      </c>
      <c r="F441" s="164">
        <v>0</v>
      </c>
      <c r="G441" s="165">
        <v>0</v>
      </c>
      <c r="H441" s="165">
        <v>0</v>
      </c>
      <c r="I441" s="207" t="s">
        <v>218</v>
      </c>
      <c r="J441" s="165">
        <v>0</v>
      </c>
      <c r="K441" s="165">
        <v>0</v>
      </c>
      <c r="L441" s="207" t="s">
        <v>218</v>
      </c>
      <c r="M441" s="164">
        <v>0</v>
      </c>
      <c r="N441" s="165">
        <v>0</v>
      </c>
      <c r="O441" s="208" t="s">
        <v>218</v>
      </c>
      <c r="P441" s="164">
        <v>0</v>
      </c>
      <c r="Q441" s="164">
        <v>0</v>
      </c>
      <c r="R441" s="207" t="s">
        <v>218</v>
      </c>
      <c r="S441" s="164">
        <v>0</v>
      </c>
      <c r="T441" s="192">
        <v>0</v>
      </c>
      <c r="U441" s="150" t="s">
        <v>218</v>
      </c>
      <c r="V441" s="150" t="s">
        <v>218</v>
      </c>
      <c r="W441" s="150" t="s">
        <v>218</v>
      </c>
    </row>
    <row r="442" spans="1:23" x14ac:dyDescent="0.25">
      <c r="A442" s="42" t="s">
        <v>109</v>
      </c>
      <c r="B442" s="45" t="s">
        <v>102</v>
      </c>
      <c r="C442" s="144" t="s">
        <v>218</v>
      </c>
      <c r="D442" s="182" t="s">
        <v>218</v>
      </c>
      <c r="E442" s="166">
        <v>0</v>
      </c>
      <c r="F442" s="166">
        <v>0</v>
      </c>
      <c r="G442" s="72">
        <v>0</v>
      </c>
      <c r="H442" s="72">
        <v>0</v>
      </c>
      <c r="I442" s="167" t="s">
        <v>218</v>
      </c>
      <c r="J442" s="72">
        <v>0</v>
      </c>
      <c r="K442" s="72">
        <v>0</v>
      </c>
      <c r="L442" s="168" t="s">
        <v>218</v>
      </c>
      <c r="M442" s="166">
        <v>0</v>
      </c>
      <c r="N442" s="170" t="s">
        <v>218</v>
      </c>
      <c r="O442" s="108" t="s">
        <v>218</v>
      </c>
      <c r="P442" s="166">
        <v>0</v>
      </c>
      <c r="Q442" s="166">
        <v>0</v>
      </c>
      <c r="R442" s="167" t="s">
        <v>218</v>
      </c>
      <c r="S442" s="166">
        <v>0</v>
      </c>
      <c r="T442" s="192">
        <v>0</v>
      </c>
      <c r="U442" s="151" t="s">
        <v>218</v>
      </c>
      <c r="V442" s="151" t="s">
        <v>218</v>
      </c>
      <c r="W442" s="151" t="s">
        <v>218</v>
      </c>
    </row>
    <row r="443" spans="1:23" ht="45" x14ac:dyDescent="0.25">
      <c r="A443" s="98" t="s">
        <v>670</v>
      </c>
      <c r="B443" s="31" t="s">
        <v>671</v>
      </c>
      <c r="C443" s="99" t="s">
        <v>11</v>
      </c>
      <c r="D443" s="63">
        <v>0</v>
      </c>
      <c r="E443" s="166">
        <v>0</v>
      </c>
      <c r="F443" s="166">
        <v>0</v>
      </c>
      <c r="G443" s="62">
        <v>0</v>
      </c>
      <c r="H443" s="62">
        <v>0</v>
      </c>
      <c r="I443" s="167" t="s">
        <v>218</v>
      </c>
      <c r="J443" s="62">
        <v>0</v>
      </c>
      <c r="K443" s="62">
        <v>0</v>
      </c>
      <c r="L443" s="168" t="s">
        <v>218</v>
      </c>
      <c r="M443" s="63">
        <v>0</v>
      </c>
      <c r="N443" s="109" t="s">
        <v>218</v>
      </c>
      <c r="O443" s="108" t="s">
        <v>218</v>
      </c>
      <c r="P443" s="63">
        <v>0</v>
      </c>
      <c r="Q443" s="63">
        <v>0</v>
      </c>
      <c r="R443" s="167" t="s">
        <v>218</v>
      </c>
      <c r="S443" s="63">
        <v>0</v>
      </c>
      <c r="T443" s="199">
        <f t="shared" ref="T443:T446" si="248">T444</f>
        <v>0</v>
      </c>
      <c r="U443" s="139" t="s">
        <v>218</v>
      </c>
      <c r="V443" s="139" t="s">
        <v>218</v>
      </c>
      <c r="W443" s="139" t="s">
        <v>218</v>
      </c>
    </row>
    <row r="444" spans="1:23" x14ac:dyDescent="0.25">
      <c r="A444" s="98" t="s">
        <v>112</v>
      </c>
      <c r="B444" s="27" t="s">
        <v>672</v>
      </c>
      <c r="C444" s="99" t="s">
        <v>11</v>
      </c>
      <c r="D444" s="63">
        <v>0</v>
      </c>
      <c r="E444" s="166">
        <v>0</v>
      </c>
      <c r="F444" s="166">
        <v>0</v>
      </c>
      <c r="G444" s="62">
        <v>0</v>
      </c>
      <c r="H444" s="62">
        <v>0</v>
      </c>
      <c r="I444" s="167" t="s">
        <v>218</v>
      </c>
      <c r="J444" s="62">
        <v>0</v>
      </c>
      <c r="K444" s="62">
        <v>0</v>
      </c>
      <c r="L444" s="168" t="s">
        <v>218</v>
      </c>
      <c r="M444" s="63">
        <v>0</v>
      </c>
      <c r="N444" s="109" t="s">
        <v>218</v>
      </c>
      <c r="O444" s="108" t="s">
        <v>218</v>
      </c>
      <c r="P444" s="63">
        <v>0</v>
      </c>
      <c r="Q444" s="63">
        <v>0</v>
      </c>
      <c r="R444" s="167" t="s">
        <v>218</v>
      </c>
      <c r="S444" s="63">
        <v>0</v>
      </c>
      <c r="T444" s="199">
        <f t="shared" si="248"/>
        <v>0</v>
      </c>
      <c r="U444" s="139" t="s">
        <v>218</v>
      </c>
      <c r="V444" s="139" t="s">
        <v>218</v>
      </c>
      <c r="W444" s="139" t="s">
        <v>218</v>
      </c>
    </row>
    <row r="445" spans="1:23" ht="30" x14ac:dyDescent="0.25">
      <c r="A445" s="98" t="s">
        <v>113</v>
      </c>
      <c r="B445" s="27" t="s">
        <v>673</v>
      </c>
      <c r="C445" s="99" t="s">
        <v>11</v>
      </c>
      <c r="D445" s="63">
        <v>0</v>
      </c>
      <c r="E445" s="166">
        <v>0</v>
      </c>
      <c r="F445" s="166">
        <v>0</v>
      </c>
      <c r="G445" s="62">
        <v>0</v>
      </c>
      <c r="H445" s="62">
        <v>0</v>
      </c>
      <c r="I445" s="167" t="s">
        <v>218</v>
      </c>
      <c r="J445" s="62">
        <v>0</v>
      </c>
      <c r="K445" s="62">
        <v>0</v>
      </c>
      <c r="L445" s="168" t="s">
        <v>218</v>
      </c>
      <c r="M445" s="63">
        <v>0</v>
      </c>
      <c r="N445" s="109" t="s">
        <v>218</v>
      </c>
      <c r="O445" s="108" t="s">
        <v>218</v>
      </c>
      <c r="P445" s="63">
        <v>0</v>
      </c>
      <c r="Q445" s="63">
        <v>0</v>
      </c>
      <c r="R445" s="167" t="s">
        <v>218</v>
      </c>
      <c r="S445" s="63">
        <v>0</v>
      </c>
      <c r="T445" s="199">
        <f t="shared" si="248"/>
        <v>0</v>
      </c>
      <c r="U445" s="139" t="s">
        <v>218</v>
      </c>
      <c r="V445" s="139" t="s">
        <v>218</v>
      </c>
      <c r="W445" s="139" t="s">
        <v>218</v>
      </c>
    </row>
    <row r="446" spans="1:23" x14ac:dyDescent="0.25">
      <c r="A446" s="98" t="s">
        <v>114</v>
      </c>
      <c r="B446" s="27" t="s">
        <v>674</v>
      </c>
      <c r="C446" s="99" t="s">
        <v>11</v>
      </c>
      <c r="D446" s="63">
        <v>0</v>
      </c>
      <c r="E446" s="166">
        <v>0</v>
      </c>
      <c r="F446" s="166">
        <v>0</v>
      </c>
      <c r="G446" s="62">
        <v>0</v>
      </c>
      <c r="H446" s="62">
        <v>0</v>
      </c>
      <c r="I446" s="167" t="s">
        <v>218</v>
      </c>
      <c r="J446" s="62">
        <v>0</v>
      </c>
      <c r="K446" s="62">
        <v>0</v>
      </c>
      <c r="L446" s="168" t="s">
        <v>218</v>
      </c>
      <c r="M446" s="63">
        <v>0</v>
      </c>
      <c r="N446" s="109" t="s">
        <v>218</v>
      </c>
      <c r="O446" s="108" t="s">
        <v>218</v>
      </c>
      <c r="P446" s="63">
        <v>0</v>
      </c>
      <c r="Q446" s="63">
        <v>0</v>
      </c>
      <c r="R446" s="167" t="s">
        <v>218</v>
      </c>
      <c r="S446" s="63">
        <v>0</v>
      </c>
      <c r="T446" s="199">
        <f t="shared" si="248"/>
        <v>0</v>
      </c>
      <c r="U446" s="139" t="s">
        <v>218</v>
      </c>
      <c r="V446" s="139" t="s">
        <v>218</v>
      </c>
      <c r="W446" s="139" t="s">
        <v>218</v>
      </c>
    </row>
    <row r="447" spans="1:23" ht="33" customHeight="1" x14ac:dyDescent="0.25">
      <c r="A447" s="98" t="s">
        <v>115</v>
      </c>
      <c r="B447" s="31" t="s">
        <v>675</v>
      </c>
      <c r="C447" s="145" t="s">
        <v>218</v>
      </c>
      <c r="D447" s="47" t="s">
        <v>218</v>
      </c>
      <c r="E447" s="177" t="s">
        <v>218</v>
      </c>
      <c r="F447" s="63">
        <v>0</v>
      </c>
      <c r="G447" s="62">
        <v>0</v>
      </c>
      <c r="H447" s="62">
        <v>0</v>
      </c>
      <c r="I447" s="167" t="s">
        <v>218</v>
      </c>
      <c r="J447" s="62">
        <v>0</v>
      </c>
      <c r="K447" s="62">
        <v>0</v>
      </c>
      <c r="L447" s="168" t="s">
        <v>218</v>
      </c>
      <c r="M447" s="63">
        <v>0</v>
      </c>
      <c r="N447" s="47" t="s">
        <v>218</v>
      </c>
      <c r="O447" s="108" t="s">
        <v>218</v>
      </c>
      <c r="P447" s="63">
        <v>0</v>
      </c>
      <c r="Q447" s="63">
        <v>0</v>
      </c>
      <c r="R447" s="167" t="s">
        <v>218</v>
      </c>
      <c r="S447" s="63">
        <v>0</v>
      </c>
      <c r="T447" s="192">
        <v>0</v>
      </c>
      <c r="U447" s="139" t="s">
        <v>218</v>
      </c>
      <c r="V447" s="139" t="s">
        <v>218</v>
      </c>
      <c r="W447" s="139" t="s">
        <v>218</v>
      </c>
    </row>
    <row r="448" spans="1:23" ht="30" x14ac:dyDescent="0.25">
      <c r="A448" s="98" t="s">
        <v>676</v>
      </c>
      <c r="B448" s="27" t="s">
        <v>677</v>
      </c>
      <c r="C448" s="99" t="s">
        <v>11</v>
      </c>
      <c r="D448" s="63">
        <v>0</v>
      </c>
      <c r="E448" s="177" t="s">
        <v>218</v>
      </c>
      <c r="F448" s="63">
        <v>0</v>
      </c>
      <c r="G448" s="62">
        <v>0</v>
      </c>
      <c r="H448" s="62">
        <v>0</v>
      </c>
      <c r="I448" s="167" t="s">
        <v>218</v>
      </c>
      <c r="J448" s="62">
        <v>0</v>
      </c>
      <c r="K448" s="62">
        <v>0</v>
      </c>
      <c r="L448" s="168" t="s">
        <v>218</v>
      </c>
      <c r="M448" s="63">
        <v>0</v>
      </c>
      <c r="N448" s="62">
        <v>0</v>
      </c>
      <c r="O448" s="108" t="s">
        <v>218</v>
      </c>
      <c r="P448" s="63">
        <v>0</v>
      </c>
      <c r="Q448" s="63">
        <v>0</v>
      </c>
      <c r="R448" s="167" t="s">
        <v>218</v>
      </c>
      <c r="S448" s="63">
        <v>0</v>
      </c>
      <c r="T448" s="192">
        <v>0</v>
      </c>
      <c r="U448" s="139" t="s">
        <v>218</v>
      </c>
      <c r="V448" s="139" t="s">
        <v>218</v>
      </c>
      <c r="W448" s="139" t="s">
        <v>218</v>
      </c>
    </row>
    <row r="449" spans="1:23" ht="30" x14ac:dyDescent="0.25">
      <c r="A449" s="98" t="s">
        <v>678</v>
      </c>
      <c r="B449" s="27" t="s">
        <v>679</v>
      </c>
      <c r="C449" s="99" t="s">
        <v>11</v>
      </c>
      <c r="D449" s="63">
        <v>0</v>
      </c>
      <c r="E449" s="177" t="s">
        <v>218</v>
      </c>
      <c r="F449" s="63">
        <v>0</v>
      </c>
      <c r="G449" s="62">
        <v>0</v>
      </c>
      <c r="H449" s="62">
        <v>0</v>
      </c>
      <c r="I449" s="167" t="s">
        <v>218</v>
      </c>
      <c r="J449" s="62">
        <v>0</v>
      </c>
      <c r="K449" s="62">
        <v>0</v>
      </c>
      <c r="L449" s="168" t="s">
        <v>218</v>
      </c>
      <c r="M449" s="63">
        <v>0</v>
      </c>
      <c r="N449" s="62">
        <v>0</v>
      </c>
      <c r="O449" s="108" t="s">
        <v>218</v>
      </c>
      <c r="P449" s="63">
        <v>0</v>
      </c>
      <c r="Q449" s="63">
        <v>0</v>
      </c>
      <c r="R449" s="167" t="s">
        <v>218</v>
      </c>
      <c r="S449" s="63">
        <v>0</v>
      </c>
      <c r="T449" s="192">
        <v>0</v>
      </c>
      <c r="U449" s="139" t="s">
        <v>218</v>
      </c>
      <c r="V449" s="139" t="s">
        <v>218</v>
      </c>
      <c r="W449" s="139" t="s">
        <v>218</v>
      </c>
    </row>
    <row r="450" spans="1:23" ht="15.75" thickBot="1" x14ac:dyDescent="0.3">
      <c r="A450" s="100" t="s">
        <v>680</v>
      </c>
      <c r="B450" s="101" t="s">
        <v>681</v>
      </c>
      <c r="C450" s="137" t="s">
        <v>11</v>
      </c>
      <c r="D450" s="164">
        <v>0</v>
      </c>
      <c r="E450" s="183" t="s">
        <v>218</v>
      </c>
      <c r="F450" s="164">
        <v>0</v>
      </c>
      <c r="G450" s="165">
        <v>0</v>
      </c>
      <c r="H450" s="165">
        <v>0</v>
      </c>
      <c r="I450" s="207" t="s">
        <v>218</v>
      </c>
      <c r="J450" s="165">
        <v>0</v>
      </c>
      <c r="K450" s="165">
        <v>0</v>
      </c>
      <c r="L450" s="207" t="s">
        <v>218</v>
      </c>
      <c r="M450" s="164">
        <v>0</v>
      </c>
      <c r="N450" s="164">
        <v>0</v>
      </c>
      <c r="O450" s="208" t="s">
        <v>218</v>
      </c>
      <c r="P450" s="164">
        <v>0</v>
      </c>
      <c r="Q450" s="164">
        <v>0</v>
      </c>
      <c r="R450" s="207" t="s">
        <v>218</v>
      </c>
      <c r="S450" s="164">
        <v>0</v>
      </c>
      <c r="T450" s="192">
        <v>0</v>
      </c>
      <c r="U450" s="150" t="s">
        <v>218</v>
      </c>
      <c r="V450" s="150" t="s">
        <v>218</v>
      </c>
      <c r="W450" s="150" t="s">
        <v>218</v>
      </c>
    </row>
    <row r="451" spans="1:23" x14ac:dyDescent="0.25">
      <c r="A451" s="102"/>
      <c r="B451" s="103"/>
      <c r="C451" s="104"/>
      <c r="D451" s="104"/>
      <c r="E451" s="104"/>
      <c r="F451" s="104"/>
      <c r="G451" s="104"/>
      <c r="H451" s="104"/>
      <c r="I451" s="104"/>
      <c r="J451" s="91"/>
      <c r="K451" s="91"/>
      <c r="L451" s="91"/>
      <c r="M451" s="91"/>
      <c r="N451" s="110"/>
      <c r="O451" s="110"/>
    </row>
    <row r="452" spans="1:23" x14ac:dyDescent="0.25">
      <c r="A452" s="102"/>
      <c r="B452" s="103"/>
      <c r="C452" s="104"/>
      <c r="D452" s="104"/>
      <c r="E452" s="104"/>
      <c r="F452" s="104"/>
      <c r="G452" s="104"/>
      <c r="H452" s="104"/>
      <c r="I452" s="104"/>
      <c r="J452" s="91"/>
      <c r="K452" s="91"/>
      <c r="L452" s="91"/>
      <c r="M452" s="91"/>
      <c r="N452" s="91"/>
      <c r="O452" s="91"/>
    </row>
    <row r="453" spans="1:23" x14ac:dyDescent="0.25">
      <c r="A453" s="105" t="s">
        <v>682</v>
      </c>
      <c r="B453" s="103"/>
      <c r="C453" s="104"/>
      <c r="D453" s="104"/>
      <c r="E453" s="104"/>
      <c r="F453" s="104"/>
      <c r="G453" s="104"/>
      <c r="H453" s="104"/>
      <c r="I453" s="104"/>
      <c r="J453" s="91"/>
      <c r="K453" s="91"/>
      <c r="L453" s="91"/>
      <c r="M453" s="91"/>
      <c r="N453" s="91"/>
      <c r="O453" s="91"/>
    </row>
    <row r="454" spans="1:23" s="91" customFormat="1" x14ac:dyDescent="0.25">
      <c r="A454" s="249" t="s">
        <v>683</v>
      </c>
      <c r="B454" s="249"/>
      <c r="C454" s="249"/>
      <c r="D454" s="249"/>
      <c r="E454" s="249"/>
      <c r="F454" s="249"/>
      <c r="G454" s="249"/>
      <c r="H454" s="249"/>
      <c r="I454" s="249"/>
      <c r="J454" s="249"/>
      <c r="K454" s="249"/>
      <c r="L454" s="249"/>
      <c r="M454" s="249"/>
      <c r="N454" s="249"/>
      <c r="O454" s="130"/>
    </row>
    <row r="455" spans="1:23" s="91" customFormat="1" x14ac:dyDescent="0.25">
      <c r="A455" s="249" t="s">
        <v>684</v>
      </c>
      <c r="B455" s="249"/>
      <c r="C455" s="249"/>
      <c r="D455" s="249"/>
      <c r="E455" s="249"/>
      <c r="F455" s="249"/>
      <c r="G455" s="249"/>
      <c r="H455" s="249"/>
      <c r="I455" s="249"/>
      <c r="J455" s="249"/>
      <c r="K455" s="249"/>
      <c r="L455" s="249"/>
      <c r="M455" s="249"/>
      <c r="N455" s="249"/>
      <c r="O455" s="130"/>
    </row>
    <row r="456" spans="1:23" s="91" customFormat="1" ht="18" customHeight="1" x14ac:dyDescent="0.25">
      <c r="A456" s="249" t="s">
        <v>685</v>
      </c>
      <c r="B456" s="249"/>
      <c r="C456" s="249"/>
      <c r="D456" s="249"/>
      <c r="E456" s="249"/>
      <c r="F456" s="249"/>
      <c r="G456" s="249"/>
      <c r="H456" s="249"/>
      <c r="I456" s="249"/>
      <c r="J456" s="249"/>
      <c r="K456" s="249"/>
      <c r="L456" s="249"/>
      <c r="M456" s="249"/>
      <c r="N456" s="249"/>
      <c r="O456" s="130"/>
    </row>
    <row r="457" spans="1:23" s="91" customFormat="1" x14ac:dyDescent="0.25">
      <c r="A457" s="106" t="s">
        <v>686</v>
      </c>
      <c r="B457" s="103"/>
      <c r="C457" s="104"/>
      <c r="D457" s="104"/>
      <c r="E457" s="104"/>
      <c r="F457" s="104"/>
      <c r="G457" s="104"/>
      <c r="H457" s="104"/>
      <c r="I457" s="104"/>
    </row>
    <row r="458" spans="1:23" s="91" customFormat="1" ht="63.75" customHeight="1" x14ac:dyDescent="0.25">
      <c r="A458" s="246" t="s">
        <v>687</v>
      </c>
      <c r="B458" s="246"/>
      <c r="C458" s="246"/>
      <c r="D458" s="246"/>
      <c r="E458" s="246"/>
      <c r="F458" s="246"/>
      <c r="G458" s="246"/>
      <c r="H458" s="246"/>
      <c r="I458" s="246"/>
      <c r="J458" s="246"/>
      <c r="K458" s="246"/>
      <c r="L458" s="246"/>
      <c r="M458" s="246"/>
      <c r="N458" s="246"/>
      <c r="O458" s="129"/>
    </row>
  </sheetData>
  <mergeCells count="33"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  <mergeCell ref="A458:N458"/>
    <mergeCell ref="A373:B373"/>
    <mergeCell ref="A454:N454"/>
    <mergeCell ref="A455:N455"/>
    <mergeCell ref="A456:N456"/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2020-01-14T07:42:42Z</cp:lastPrinted>
  <dcterms:created xsi:type="dcterms:W3CDTF">2018-01-11T08:05:09Z</dcterms:created>
  <dcterms:modified xsi:type="dcterms:W3CDTF">2020-03-26T12:27:11Z</dcterms:modified>
</cp:coreProperties>
</file>